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ME\Desktop\"/>
    </mc:Choice>
  </mc:AlternateContent>
  <xr:revisionPtr revIDLastSave="0" documentId="13_ncr:1_{82C2BD76-2086-41AE-AE9C-44F7965EDD7F}" xr6:coauthVersionLast="47" xr6:coauthVersionMax="47" xr10:uidLastSave="{00000000-0000-0000-0000-000000000000}"/>
  <bookViews>
    <workbookView xWindow="-120" yWindow="-120" windowWidth="20730" windowHeight="11160" xr2:uid="{45CE793B-7C7A-402A-9D59-87C1D3D5D990}"/>
  </bookViews>
  <sheets>
    <sheet name="รวมทุกแผนงาน (จังหวัด)" sheetId="8" r:id="rId1"/>
    <sheet name="แผนงานเกษตร" sheetId="9" state="hidden" r:id="rId2"/>
    <sheet name="แผนงานฐานราก" sheetId="10" state="hidden" r:id="rId3"/>
    <sheet name="แผนงานสังคม" sheetId="11" state="hidden" r:id="rId4"/>
  </sheets>
  <definedNames>
    <definedName name="_xlnm.Print_Area" localSheetId="1">แผนงานเกษตร!$A$1:$AZ$111</definedName>
    <definedName name="_xlnm.Print_Area" localSheetId="2">แผนงานฐานราก!$A$1:$BI$111</definedName>
    <definedName name="_xlnm.Print_Area" localSheetId="3">แผนงานสังคม!$A$1:$CL$111</definedName>
    <definedName name="_xlnm.Print_Area" localSheetId="0">'รวมทุกแผนงาน (จังหวัด)'!$A$1:$AD$111</definedName>
    <definedName name="_xlnm.Print_Titles" localSheetId="1">แผนงานเกษตร!$4:$10</definedName>
    <definedName name="_xlnm.Print_Titles" localSheetId="2">แผนงานฐานราก!$4:$10</definedName>
    <definedName name="_xlnm.Print_Titles" localSheetId="3">แผนงานสังคม!$4:$10</definedName>
    <definedName name="_xlnm.Print_Titles" localSheetId="0">'รวมทุกแผนงาน (จังหวัด)'!$4:$10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91" i="8" l="1"/>
  <c r="CK111" i="11" l="1"/>
  <c r="BY111" i="11"/>
  <c r="BQ111" i="11"/>
  <c r="BI111" i="11"/>
  <c r="AZ111" i="11"/>
  <c r="V111" i="11"/>
  <c r="T111" i="11"/>
  <c r="L111" i="11"/>
  <c r="H111" i="11"/>
  <c r="AD111" i="11" s="1"/>
  <c r="CK110" i="11"/>
  <c r="BY110" i="11"/>
  <c r="BQ110" i="11"/>
  <c r="CL110" i="11" s="1"/>
  <c r="BI110" i="11"/>
  <c r="AZ110" i="11"/>
  <c r="V110" i="11"/>
  <c r="T110" i="11"/>
  <c r="L110" i="11"/>
  <c r="H110" i="11"/>
  <c r="AD110" i="11" s="1"/>
  <c r="C110" i="11" s="1"/>
  <c r="CK109" i="11"/>
  <c r="BY109" i="11"/>
  <c r="BQ109" i="11"/>
  <c r="BI109" i="11"/>
  <c r="AZ109" i="11"/>
  <c r="V109" i="11"/>
  <c r="T109" i="11"/>
  <c r="L109" i="11"/>
  <c r="H109" i="11"/>
  <c r="AD109" i="11" s="1"/>
  <c r="CK108" i="11"/>
  <c r="BY108" i="11"/>
  <c r="BQ108" i="11"/>
  <c r="CL108" i="11" s="1"/>
  <c r="BI108" i="11"/>
  <c r="AZ108" i="11"/>
  <c r="V108" i="11"/>
  <c r="T108" i="11"/>
  <c r="L108" i="11"/>
  <c r="H108" i="11"/>
  <c r="AD108" i="11" s="1"/>
  <c r="C108" i="11" s="1"/>
  <c r="CK107" i="11"/>
  <c r="BY107" i="11"/>
  <c r="BQ107" i="11"/>
  <c r="BI107" i="11"/>
  <c r="AZ107" i="11"/>
  <c r="V107" i="11"/>
  <c r="T107" i="11"/>
  <c r="L107" i="11"/>
  <c r="H107" i="11"/>
  <c r="AD107" i="11" s="1"/>
  <c r="CK106" i="11"/>
  <c r="BY106" i="11"/>
  <c r="BQ106" i="11"/>
  <c r="CL106" i="11" s="1"/>
  <c r="BI106" i="11"/>
  <c r="AZ106" i="11"/>
  <c r="V106" i="11"/>
  <c r="T106" i="11"/>
  <c r="L106" i="11"/>
  <c r="H106" i="11"/>
  <c r="AD106" i="11" s="1"/>
  <c r="C106" i="11" s="1"/>
  <c r="CK105" i="11"/>
  <c r="BY105" i="11"/>
  <c r="BQ105" i="11"/>
  <c r="BI105" i="11"/>
  <c r="AZ105" i="11"/>
  <c r="V105" i="11"/>
  <c r="T105" i="11"/>
  <c r="L105" i="11"/>
  <c r="H105" i="11"/>
  <c r="AD105" i="11" s="1"/>
  <c r="CK104" i="11"/>
  <c r="BY104" i="11"/>
  <c r="BQ104" i="11"/>
  <c r="CL104" i="11" s="1"/>
  <c r="BI104" i="11"/>
  <c r="AZ104" i="11"/>
  <c r="V104" i="11"/>
  <c r="T104" i="11"/>
  <c r="L104" i="11"/>
  <c r="H104" i="11"/>
  <c r="AD104" i="11" s="1"/>
  <c r="C104" i="11" s="1"/>
  <c r="CK103" i="11"/>
  <c r="BY103" i="11"/>
  <c r="BQ103" i="11"/>
  <c r="BI103" i="11"/>
  <c r="AZ103" i="11"/>
  <c r="V103" i="11"/>
  <c r="T103" i="11"/>
  <c r="L103" i="11"/>
  <c r="H103" i="11"/>
  <c r="AD103" i="11" s="1"/>
  <c r="CK102" i="11"/>
  <c r="BY102" i="11"/>
  <c r="BQ102" i="11"/>
  <c r="CL102" i="11" s="1"/>
  <c r="BI102" i="11"/>
  <c r="AZ102" i="11"/>
  <c r="V102" i="11"/>
  <c r="T102" i="11"/>
  <c r="L102" i="11"/>
  <c r="H102" i="11"/>
  <c r="AD102" i="11" s="1"/>
  <c r="C102" i="11" s="1"/>
  <c r="CK101" i="11"/>
  <c r="BY101" i="11"/>
  <c r="BQ101" i="11"/>
  <c r="BI101" i="11"/>
  <c r="AZ101" i="11"/>
  <c r="V101" i="11"/>
  <c r="T101" i="11"/>
  <c r="L101" i="11"/>
  <c r="H101" i="11"/>
  <c r="AD101" i="11" s="1"/>
  <c r="CK100" i="11"/>
  <c r="BY100" i="11"/>
  <c r="BQ100" i="11"/>
  <c r="CL100" i="11" s="1"/>
  <c r="BI100" i="11"/>
  <c r="AZ100" i="11"/>
  <c r="V100" i="11"/>
  <c r="T100" i="11"/>
  <c r="L100" i="11"/>
  <c r="H100" i="11"/>
  <c r="AD100" i="11" s="1"/>
  <c r="C100" i="11" s="1"/>
  <c r="CK99" i="11"/>
  <c r="BY99" i="11"/>
  <c r="BQ99" i="11"/>
  <c r="BI99" i="11"/>
  <c r="AZ99" i="11"/>
  <c r="V99" i="11"/>
  <c r="T99" i="11"/>
  <c r="L99" i="11"/>
  <c r="H99" i="11"/>
  <c r="AD99" i="11" s="1"/>
  <c r="CK98" i="11"/>
  <c r="BY98" i="11"/>
  <c r="BQ98" i="11"/>
  <c r="CL98" i="11" s="1"/>
  <c r="BI98" i="11"/>
  <c r="AZ98" i="11"/>
  <c r="V98" i="11"/>
  <c r="T98" i="11"/>
  <c r="L98" i="11"/>
  <c r="H98" i="11"/>
  <c r="AD98" i="11" s="1"/>
  <c r="C98" i="11" s="1"/>
  <c r="CK97" i="11"/>
  <c r="BY97" i="11"/>
  <c r="BQ97" i="11"/>
  <c r="BI97" i="11"/>
  <c r="AZ97" i="11"/>
  <c r="V97" i="11"/>
  <c r="T97" i="11"/>
  <c r="L97" i="11"/>
  <c r="H97" i="11"/>
  <c r="AD97" i="11" s="1"/>
  <c r="CK96" i="11"/>
  <c r="BY96" i="11"/>
  <c r="BQ96" i="11"/>
  <c r="CL96" i="11" s="1"/>
  <c r="BI96" i="11"/>
  <c r="AZ96" i="11"/>
  <c r="V96" i="11"/>
  <c r="T96" i="11"/>
  <c r="L96" i="11"/>
  <c r="H96" i="11"/>
  <c r="AD96" i="11" s="1"/>
  <c r="C96" i="11" s="1"/>
  <c r="CK95" i="11"/>
  <c r="BY95" i="11"/>
  <c r="BQ95" i="11"/>
  <c r="BI95" i="11"/>
  <c r="AZ95" i="11"/>
  <c r="V95" i="11"/>
  <c r="T95" i="11"/>
  <c r="L95" i="11"/>
  <c r="H95" i="11"/>
  <c r="AD95" i="11" s="1"/>
  <c r="CK94" i="11"/>
  <c r="BY94" i="11"/>
  <c r="BQ94" i="11"/>
  <c r="CL94" i="11" s="1"/>
  <c r="BI94" i="11"/>
  <c r="AZ94" i="11"/>
  <c r="V94" i="11"/>
  <c r="T94" i="11"/>
  <c r="L94" i="11"/>
  <c r="H94" i="11"/>
  <c r="AD94" i="11" s="1"/>
  <c r="C94" i="11" s="1"/>
  <c r="CK93" i="11"/>
  <c r="BY93" i="11"/>
  <c r="BQ93" i="11"/>
  <c r="BI93" i="11"/>
  <c r="AZ93" i="11"/>
  <c r="V93" i="11"/>
  <c r="T93" i="11"/>
  <c r="L93" i="11"/>
  <c r="H93" i="11"/>
  <c r="H91" i="11" s="1"/>
  <c r="CK92" i="11"/>
  <c r="BY92" i="11"/>
  <c r="BQ92" i="11"/>
  <c r="BI92" i="11"/>
  <c r="AZ92" i="11"/>
  <c r="V92" i="11"/>
  <c r="V91" i="11" s="1"/>
  <c r="T92" i="11"/>
  <c r="L92" i="11"/>
  <c r="H92" i="11"/>
  <c r="AD92" i="11" s="1"/>
  <c r="CK91" i="11"/>
  <c r="CJ91" i="11"/>
  <c r="CI91" i="11"/>
  <c r="CH91" i="11"/>
  <c r="CG91" i="11"/>
  <c r="CF91" i="11"/>
  <c r="CE91" i="11"/>
  <c r="CD91" i="11"/>
  <c r="CC91" i="11"/>
  <c r="CB91" i="11"/>
  <c r="CA91" i="11"/>
  <c r="BZ91" i="11"/>
  <c r="BX91" i="11"/>
  <c r="BW91" i="11"/>
  <c r="BV91" i="11"/>
  <c r="BU91" i="11"/>
  <c r="BT91" i="11"/>
  <c r="BS91" i="11"/>
  <c r="BR91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C91" i="11"/>
  <c r="AB91" i="11"/>
  <c r="AA91" i="11"/>
  <c r="AA11" i="11" s="1"/>
  <c r="Z91" i="11"/>
  <c r="Y91" i="11"/>
  <c r="X91" i="11"/>
  <c r="W91" i="11"/>
  <c r="W11" i="11" s="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G91" i="11"/>
  <c r="F91" i="11"/>
  <c r="E91" i="11"/>
  <c r="D91" i="11"/>
  <c r="CK90" i="11"/>
  <c r="BY90" i="11"/>
  <c r="BQ90" i="11"/>
  <c r="CL90" i="11" s="1"/>
  <c r="BI90" i="11"/>
  <c r="AZ90" i="11"/>
  <c r="V90" i="11"/>
  <c r="T90" i="11"/>
  <c r="L90" i="11"/>
  <c r="H90" i="11"/>
  <c r="AD90" i="11" s="1"/>
  <c r="C90" i="11" s="1"/>
  <c r="CK89" i="11"/>
  <c r="BY89" i="11"/>
  <c r="BQ89" i="11"/>
  <c r="BI89" i="11"/>
  <c r="AZ89" i="11"/>
  <c r="V89" i="11"/>
  <c r="T89" i="11"/>
  <c r="L89" i="11"/>
  <c r="H89" i="11"/>
  <c r="AD89" i="11" s="1"/>
  <c r="CK88" i="11"/>
  <c r="BY88" i="11"/>
  <c r="BQ88" i="11"/>
  <c r="CL88" i="11" s="1"/>
  <c r="BI88" i="11"/>
  <c r="AZ88" i="11"/>
  <c r="V88" i="11"/>
  <c r="T88" i="11"/>
  <c r="L88" i="11"/>
  <c r="H88" i="11"/>
  <c r="AD88" i="11" s="1"/>
  <c r="C88" i="11" s="1"/>
  <c r="CH87" i="11"/>
  <c r="CK87" i="11" s="1"/>
  <c r="BY87" i="11"/>
  <c r="BQ87" i="11"/>
  <c r="BI87" i="11"/>
  <c r="AZ87" i="11"/>
  <c r="T87" i="11"/>
  <c r="V87" i="11" s="1"/>
  <c r="L87" i="11"/>
  <c r="H87" i="11"/>
  <c r="AD87" i="11" s="1"/>
  <c r="CK86" i="11"/>
  <c r="BY86" i="11"/>
  <c r="BQ86" i="11"/>
  <c r="BI86" i="11"/>
  <c r="AZ86" i="11"/>
  <c r="T86" i="11"/>
  <c r="V86" i="11" s="1"/>
  <c r="L86" i="11"/>
  <c r="H86" i="11"/>
  <c r="AD86" i="11" s="1"/>
  <c r="CK85" i="11"/>
  <c r="BY85" i="11"/>
  <c r="CL85" i="11" s="1"/>
  <c r="BQ85" i="11"/>
  <c r="BI85" i="11"/>
  <c r="AZ85" i="11"/>
  <c r="AD85" i="11"/>
  <c r="T85" i="11"/>
  <c r="V85" i="11" s="1"/>
  <c r="L85" i="11"/>
  <c r="H85" i="11"/>
  <c r="CK84" i="11"/>
  <c r="BY84" i="11"/>
  <c r="BQ84" i="11"/>
  <c r="BI84" i="11"/>
  <c r="AZ84" i="11"/>
  <c r="T84" i="11"/>
  <c r="V84" i="11" s="1"/>
  <c r="L84" i="11"/>
  <c r="H84" i="11"/>
  <c r="AD84" i="11" s="1"/>
  <c r="CK83" i="11"/>
  <c r="BY83" i="11"/>
  <c r="BQ83" i="11"/>
  <c r="BI83" i="11"/>
  <c r="AZ83" i="11"/>
  <c r="T83" i="11"/>
  <c r="V83" i="11" s="1"/>
  <c r="L83" i="11"/>
  <c r="H83" i="11"/>
  <c r="AD83" i="11" s="1"/>
  <c r="CK82" i="11"/>
  <c r="BY82" i="11"/>
  <c r="BQ82" i="11"/>
  <c r="BI82" i="11"/>
  <c r="AZ82" i="11"/>
  <c r="T82" i="11"/>
  <c r="V82" i="11" s="1"/>
  <c r="L82" i="11"/>
  <c r="H82" i="11"/>
  <c r="AD82" i="11" s="1"/>
  <c r="CK81" i="11"/>
  <c r="BY81" i="11"/>
  <c r="CL81" i="11" s="1"/>
  <c r="BQ81" i="11"/>
  <c r="BI81" i="11"/>
  <c r="AZ81" i="11"/>
  <c r="AD81" i="11"/>
  <c r="C81" i="11" s="1"/>
  <c r="T81" i="11"/>
  <c r="V81" i="11" s="1"/>
  <c r="L81" i="11"/>
  <c r="H81" i="11"/>
  <c r="CK80" i="11"/>
  <c r="BY80" i="11"/>
  <c r="BQ80" i="11"/>
  <c r="BI80" i="11"/>
  <c r="AZ80" i="11"/>
  <c r="T80" i="11"/>
  <c r="V80" i="11" s="1"/>
  <c r="L80" i="11"/>
  <c r="H80" i="11"/>
  <c r="AD80" i="11" s="1"/>
  <c r="CK79" i="11"/>
  <c r="BY79" i="11"/>
  <c r="BQ79" i="11"/>
  <c r="BI79" i="11"/>
  <c r="AZ79" i="11"/>
  <c r="T79" i="11"/>
  <c r="V79" i="11" s="1"/>
  <c r="L79" i="11"/>
  <c r="H79" i="11"/>
  <c r="AD79" i="11" s="1"/>
  <c r="CK78" i="11"/>
  <c r="CE78" i="11"/>
  <c r="BY78" i="11"/>
  <c r="BQ78" i="11"/>
  <c r="CL78" i="11" s="1"/>
  <c r="BI78" i="11"/>
  <c r="AZ78" i="11"/>
  <c r="T78" i="11"/>
  <c r="V78" i="11" s="1"/>
  <c r="L78" i="11"/>
  <c r="H78" i="11"/>
  <c r="CK77" i="11"/>
  <c r="CL77" i="11" s="1"/>
  <c r="BY77" i="11"/>
  <c r="BQ77" i="11"/>
  <c r="BI77" i="11"/>
  <c r="AZ77" i="11"/>
  <c r="T77" i="11"/>
  <c r="V77" i="11" s="1"/>
  <c r="L77" i="11"/>
  <c r="H77" i="11"/>
  <c r="AD77" i="11" s="1"/>
  <c r="CL76" i="11"/>
  <c r="CK76" i="11"/>
  <c r="BY76" i="11"/>
  <c r="BQ76" i="11"/>
  <c r="BI76" i="11"/>
  <c r="AZ76" i="11"/>
  <c r="T76" i="11"/>
  <c r="V76" i="11" s="1"/>
  <c r="L76" i="11"/>
  <c r="H76" i="11"/>
  <c r="AD76" i="11" s="1"/>
  <c r="C76" i="11" s="1"/>
  <c r="CL75" i="11"/>
  <c r="CK75" i="11"/>
  <c r="BY75" i="11"/>
  <c r="BQ75" i="11"/>
  <c r="BI75" i="11"/>
  <c r="AZ75" i="11"/>
  <c r="T75" i="11"/>
  <c r="V75" i="11" s="1"/>
  <c r="L75" i="11"/>
  <c r="H75" i="11"/>
  <c r="CK74" i="11"/>
  <c r="CE74" i="11"/>
  <c r="CC74" i="11"/>
  <c r="BY74" i="11"/>
  <c r="BQ74" i="11"/>
  <c r="CL74" i="11" s="1"/>
  <c r="BI74" i="11"/>
  <c r="AZ74" i="11"/>
  <c r="V74" i="11"/>
  <c r="T74" i="11"/>
  <c r="L74" i="11"/>
  <c r="H74" i="11"/>
  <c r="AD74" i="11" s="1"/>
  <c r="C74" i="11" s="1"/>
  <c r="CK73" i="11"/>
  <c r="BY73" i="11"/>
  <c r="BQ73" i="11"/>
  <c r="CL73" i="11" s="1"/>
  <c r="BI73" i="11"/>
  <c r="AZ73" i="11"/>
  <c r="V73" i="11"/>
  <c r="T73" i="11"/>
  <c r="L73" i="11"/>
  <c r="H73" i="11"/>
  <c r="AD73" i="11" s="1"/>
  <c r="C73" i="11" s="1"/>
  <c r="CK72" i="11"/>
  <c r="BY72" i="11"/>
  <c r="BQ72" i="11"/>
  <c r="BI72" i="11"/>
  <c r="AZ72" i="11"/>
  <c r="V72" i="11"/>
  <c r="T72" i="11"/>
  <c r="L72" i="11"/>
  <c r="H72" i="11"/>
  <c r="AD72" i="11" s="1"/>
  <c r="CK71" i="11"/>
  <c r="BY71" i="11"/>
  <c r="BQ71" i="11"/>
  <c r="CL71" i="11" s="1"/>
  <c r="BI71" i="11"/>
  <c r="AZ71" i="11"/>
  <c r="V71" i="11"/>
  <c r="T71" i="11"/>
  <c r="L71" i="11"/>
  <c r="H71" i="11"/>
  <c r="AD71" i="11" s="1"/>
  <c r="C71" i="11" s="1"/>
  <c r="CK70" i="11"/>
  <c r="BY70" i="11"/>
  <c r="BQ70" i="11"/>
  <c r="CL70" i="11" s="1"/>
  <c r="BI70" i="11"/>
  <c r="AZ70" i="11"/>
  <c r="V70" i="11"/>
  <c r="T70" i="11"/>
  <c r="L70" i="11"/>
  <c r="H70" i="11"/>
  <c r="AD70" i="11" s="1"/>
  <c r="C70" i="11" s="1"/>
  <c r="CK69" i="11"/>
  <c r="BY69" i="11"/>
  <c r="BQ69" i="11"/>
  <c r="BI69" i="11"/>
  <c r="AZ69" i="11"/>
  <c r="V69" i="11"/>
  <c r="T69" i="11"/>
  <c r="L69" i="11"/>
  <c r="H69" i="11"/>
  <c r="AD69" i="11" s="1"/>
  <c r="CK68" i="11"/>
  <c r="BY68" i="11"/>
  <c r="BQ68" i="11"/>
  <c r="BI68" i="11"/>
  <c r="AZ68" i="11"/>
  <c r="V68" i="11"/>
  <c r="T68" i="11"/>
  <c r="L68" i="11"/>
  <c r="H68" i="11"/>
  <c r="AD68" i="11" s="1"/>
  <c r="CK67" i="11"/>
  <c r="BY67" i="11"/>
  <c r="BQ67" i="11"/>
  <c r="CL67" i="11" s="1"/>
  <c r="BI67" i="11"/>
  <c r="AZ67" i="11"/>
  <c r="V67" i="11"/>
  <c r="T67" i="11"/>
  <c r="L67" i="11"/>
  <c r="H67" i="11"/>
  <c r="AD67" i="11" s="1"/>
  <c r="C67" i="11" s="1"/>
  <c r="CK66" i="11"/>
  <c r="BY66" i="11"/>
  <c r="BQ66" i="11"/>
  <c r="CL66" i="11" s="1"/>
  <c r="BI66" i="11"/>
  <c r="AZ66" i="11"/>
  <c r="V66" i="11"/>
  <c r="T66" i="11"/>
  <c r="L66" i="11"/>
  <c r="H66" i="11"/>
  <c r="AD66" i="11" s="1"/>
  <c r="C66" i="11" s="1"/>
  <c r="CK65" i="11"/>
  <c r="BY65" i="11"/>
  <c r="BQ65" i="11"/>
  <c r="CL65" i="11" s="1"/>
  <c r="BI65" i="11"/>
  <c r="AZ65" i="11"/>
  <c r="V65" i="11"/>
  <c r="T65" i="11"/>
  <c r="L65" i="11"/>
  <c r="H65" i="11"/>
  <c r="AD65" i="11" s="1"/>
  <c r="C65" i="11" s="1"/>
  <c r="CK64" i="11"/>
  <c r="BY64" i="11"/>
  <c r="BQ64" i="11"/>
  <c r="BI64" i="11"/>
  <c r="AZ64" i="11"/>
  <c r="AD64" i="11"/>
  <c r="V64" i="11"/>
  <c r="T64" i="11"/>
  <c r="L64" i="11"/>
  <c r="H64" i="11"/>
  <c r="CH63" i="11"/>
  <c r="CK63" i="11" s="1"/>
  <c r="BY63" i="11"/>
  <c r="BQ63" i="11"/>
  <c r="CL63" i="11" s="1"/>
  <c r="BI63" i="11"/>
  <c r="AZ63" i="11"/>
  <c r="T63" i="11"/>
  <c r="V63" i="11" s="1"/>
  <c r="L63" i="11"/>
  <c r="H63" i="11"/>
  <c r="AD63" i="11" s="1"/>
  <c r="C63" i="11" s="1"/>
  <c r="CI62" i="11"/>
  <c r="CI12" i="11" s="1"/>
  <c r="CI11" i="11" s="1"/>
  <c r="CH62" i="11"/>
  <c r="BY62" i="11"/>
  <c r="BQ62" i="11"/>
  <c r="BI62" i="11"/>
  <c r="AZ62" i="11"/>
  <c r="T62" i="11"/>
  <c r="V62" i="11" s="1"/>
  <c r="L62" i="11"/>
  <c r="H62" i="11"/>
  <c r="CL61" i="11"/>
  <c r="CK61" i="11"/>
  <c r="BY61" i="11"/>
  <c r="BQ61" i="11"/>
  <c r="BI61" i="11"/>
  <c r="AZ61" i="11"/>
  <c r="T61" i="11"/>
  <c r="V61" i="11" s="1"/>
  <c r="L61" i="11"/>
  <c r="H61" i="11"/>
  <c r="CL60" i="11"/>
  <c r="CK60" i="11"/>
  <c r="BY60" i="11"/>
  <c r="BQ60" i="11"/>
  <c r="BI60" i="11"/>
  <c r="AZ60" i="11"/>
  <c r="V60" i="11"/>
  <c r="T60" i="11"/>
  <c r="L60" i="11"/>
  <c r="H60" i="11"/>
  <c r="CK59" i="11"/>
  <c r="BY59" i="11"/>
  <c r="BQ59" i="11"/>
  <c r="CL59" i="11" s="1"/>
  <c r="BI59" i="11"/>
  <c r="AZ59" i="11"/>
  <c r="T59" i="11"/>
  <c r="V59" i="11" s="1"/>
  <c r="L59" i="11"/>
  <c r="H59" i="11"/>
  <c r="CL58" i="11"/>
  <c r="CK58" i="11"/>
  <c r="BY58" i="11"/>
  <c r="BQ58" i="11"/>
  <c r="BI58" i="11"/>
  <c r="AZ58" i="11"/>
  <c r="T58" i="11"/>
  <c r="V58" i="11" s="1"/>
  <c r="L58" i="11"/>
  <c r="H58" i="11"/>
  <c r="CL57" i="11"/>
  <c r="CK57" i="11"/>
  <c r="BY57" i="11"/>
  <c r="BQ57" i="11"/>
  <c r="BI57" i="11"/>
  <c r="AZ57" i="11"/>
  <c r="T57" i="11"/>
  <c r="V57" i="11" s="1"/>
  <c r="L57" i="11"/>
  <c r="H57" i="11"/>
  <c r="CK56" i="11"/>
  <c r="BY56" i="11"/>
  <c r="BQ56" i="11"/>
  <c r="CL56" i="11" s="1"/>
  <c r="BI56" i="11"/>
  <c r="AZ56" i="11"/>
  <c r="V56" i="11"/>
  <c r="T56" i="11"/>
  <c r="L56" i="11"/>
  <c r="H56" i="11"/>
  <c r="CK55" i="11"/>
  <c r="BY55" i="11"/>
  <c r="BQ55" i="11"/>
  <c r="CL55" i="11" s="1"/>
  <c r="BI55" i="11"/>
  <c r="AZ55" i="11"/>
  <c r="T55" i="11"/>
  <c r="V55" i="11" s="1"/>
  <c r="L55" i="11"/>
  <c r="H55" i="11"/>
  <c r="CL54" i="11"/>
  <c r="CK54" i="11"/>
  <c r="BY54" i="11"/>
  <c r="BQ54" i="11"/>
  <c r="BI54" i="11"/>
  <c r="AZ54" i="11"/>
  <c r="T54" i="11"/>
  <c r="V54" i="11" s="1"/>
  <c r="L54" i="11"/>
  <c r="H54" i="11"/>
  <c r="CL53" i="11"/>
  <c r="CK53" i="11"/>
  <c r="BY53" i="11"/>
  <c r="BQ53" i="11"/>
  <c r="BI53" i="11"/>
  <c r="AZ53" i="11"/>
  <c r="T53" i="11"/>
  <c r="V53" i="11" s="1"/>
  <c r="L53" i="11"/>
  <c r="H53" i="11"/>
  <c r="CK52" i="11"/>
  <c r="BY52" i="11"/>
  <c r="BQ52" i="11"/>
  <c r="CL52" i="11" s="1"/>
  <c r="BI52" i="11"/>
  <c r="AZ52" i="11"/>
  <c r="V52" i="11"/>
  <c r="T52" i="11"/>
  <c r="L52" i="11"/>
  <c r="H52" i="11"/>
  <c r="CK51" i="11"/>
  <c r="BY51" i="11"/>
  <c r="BQ51" i="11"/>
  <c r="CL51" i="11" s="1"/>
  <c r="BI51" i="11"/>
  <c r="AZ51" i="11"/>
  <c r="T51" i="11"/>
  <c r="V51" i="11" s="1"/>
  <c r="L51" i="11"/>
  <c r="H51" i="11"/>
  <c r="CL50" i="11"/>
  <c r="CI50" i="11"/>
  <c r="CH50" i="11"/>
  <c r="CK50" i="11" s="1"/>
  <c r="BY50" i="11"/>
  <c r="BQ50" i="11"/>
  <c r="BI50" i="11"/>
  <c r="AZ50" i="11"/>
  <c r="V50" i="11"/>
  <c r="T50" i="11"/>
  <c r="L50" i="11"/>
  <c r="H50" i="11"/>
  <c r="AD50" i="11" s="1"/>
  <c r="C50" i="11" s="1"/>
  <c r="CK49" i="11"/>
  <c r="BY49" i="11"/>
  <c r="BQ49" i="11"/>
  <c r="BI49" i="11"/>
  <c r="AZ49" i="11"/>
  <c r="V49" i="11"/>
  <c r="T49" i="11"/>
  <c r="L49" i="11"/>
  <c r="H49" i="11"/>
  <c r="AD49" i="11" s="1"/>
  <c r="CK48" i="11"/>
  <c r="BY48" i="11"/>
  <c r="BQ48" i="11"/>
  <c r="CL48" i="11" s="1"/>
  <c r="BI48" i="11"/>
  <c r="AZ48" i="11"/>
  <c r="V48" i="11"/>
  <c r="T48" i="11"/>
  <c r="L48" i="11"/>
  <c r="H48" i="11"/>
  <c r="AD48" i="11" s="1"/>
  <c r="C48" i="11" s="1"/>
  <c r="CK47" i="11"/>
  <c r="BY47" i="11"/>
  <c r="BQ47" i="11"/>
  <c r="BI47" i="11"/>
  <c r="AZ47" i="11"/>
  <c r="V47" i="11"/>
  <c r="T47" i="11"/>
  <c r="L47" i="11"/>
  <c r="H47" i="11"/>
  <c r="AD47" i="11" s="1"/>
  <c r="CK46" i="11"/>
  <c r="BY46" i="11"/>
  <c r="BQ46" i="11"/>
  <c r="CL46" i="11" s="1"/>
  <c r="BI46" i="11"/>
  <c r="AZ46" i="11"/>
  <c r="V46" i="11"/>
  <c r="T46" i="11"/>
  <c r="L46" i="11"/>
  <c r="H46" i="11"/>
  <c r="AD46" i="11" s="1"/>
  <c r="C46" i="11" s="1"/>
  <c r="CK45" i="11"/>
  <c r="CC45" i="11"/>
  <c r="BY45" i="11"/>
  <c r="BQ45" i="11"/>
  <c r="BI45" i="11"/>
  <c r="AZ45" i="11"/>
  <c r="T45" i="11"/>
  <c r="V45" i="11" s="1"/>
  <c r="L45" i="11"/>
  <c r="H45" i="11"/>
  <c r="AD45" i="11" s="1"/>
  <c r="CK44" i="11"/>
  <c r="CL44" i="11" s="1"/>
  <c r="BY44" i="11"/>
  <c r="BQ44" i="11"/>
  <c r="BI44" i="11"/>
  <c r="AZ44" i="11"/>
  <c r="T44" i="11"/>
  <c r="V44" i="11" s="1"/>
  <c r="L44" i="11"/>
  <c r="H44" i="11"/>
  <c r="CK43" i="11"/>
  <c r="CL43" i="11" s="1"/>
  <c r="BY43" i="11"/>
  <c r="BQ43" i="11"/>
  <c r="BI43" i="11"/>
  <c r="AZ43" i="11"/>
  <c r="T43" i="11"/>
  <c r="V43" i="11" s="1"/>
  <c r="L43" i="11"/>
  <c r="H43" i="11"/>
  <c r="CK42" i="11"/>
  <c r="CL42" i="11" s="1"/>
  <c r="BY42" i="11"/>
  <c r="BQ42" i="11"/>
  <c r="BI42" i="11"/>
  <c r="AZ42" i="11"/>
  <c r="T42" i="11"/>
  <c r="V42" i="11" s="1"/>
  <c r="L42" i="11"/>
  <c r="H42" i="11"/>
  <c r="AD42" i="11" s="1"/>
  <c r="CL41" i="11"/>
  <c r="CK41" i="11"/>
  <c r="BY41" i="11"/>
  <c r="BQ41" i="11"/>
  <c r="BI41" i="11"/>
  <c r="AZ41" i="11"/>
  <c r="T41" i="11"/>
  <c r="V41" i="11" s="1"/>
  <c r="L41" i="11"/>
  <c r="H41" i="11"/>
  <c r="AD41" i="11" s="1"/>
  <c r="C41" i="11" s="1"/>
  <c r="CK40" i="11"/>
  <c r="CI40" i="11"/>
  <c r="CH40" i="11"/>
  <c r="BY40" i="11"/>
  <c r="BQ40" i="11"/>
  <c r="CL40" i="11" s="1"/>
  <c r="BI40" i="11"/>
  <c r="AZ40" i="11"/>
  <c r="V40" i="11"/>
  <c r="T40" i="11"/>
  <c r="L40" i="11"/>
  <c r="H40" i="11"/>
  <c r="AD40" i="11" s="1"/>
  <c r="C40" i="11" s="1"/>
  <c r="CK39" i="11"/>
  <c r="BY39" i="11"/>
  <c r="BQ39" i="11"/>
  <c r="BI39" i="11"/>
  <c r="AZ39" i="11"/>
  <c r="AD39" i="11"/>
  <c r="V39" i="11"/>
  <c r="T39" i="11"/>
  <c r="L39" i="11"/>
  <c r="H39" i="11"/>
  <c r="CK38" i="11"/>
  <c r="BY38" i="11"/>
  <c r="BQ38" i="11"/>
  <c r="CL38" i="11" s="1"/>
  <c r="BI38" i="11"/>
  <c r="AZ38" i="11"/>
  <c r="V38" i="11"/>
  <c r="T38" i="11"/>
  <c r="L38" i="11"/>
  <c r="H38" i="11"/>
  <c r="AD38" i="11" s="1"/>
  <c r="C38" i="11" s="1"/>
  <c r="CK37" i="11"/>
  <c r="BY37" i="11"/>
  <c r="BQ37" i="11"/>
  <c r="CL37" i="11" s="1"/>
  <c r="BI37" i="11"/>
  <c r="AZ37" i="11"/>
  <c r="V37" i="11"/>
  <c r="T37" i="11"/>
  <c r="L37" i="11"/>
  <c r="H37" i="11"/>
  <c r="AD37" i="11" s="1"/>
  <c r="C37" i="11" s="1"/>
  <c r="CK36" i="11"/>
  <c r="CE36" i="11"/>
  <c r="BY36" i="11"/>
  <c r="BQ36" i="11"/>
  <c r="CL36" i="11" s="1"/>
  <c r="BI36" i="11"/>
  <c r="AZ36" i="11"/>
  <c r="T36" i="11"/>
  <c r="V36" i="11" s="1"/>
  <c r="L36" i="11"/>
  <c r="AD36" i="11" s="1"/>
  <c r="C36" i="11" s="1"/>
  <c r="H36" i="11"/>
  <c r="CK35" i="11"/>
  <c r="BY35" i="11"/>
  <c r="CL35" i="11" s="1"/>
  <c r="BQ35" i="11"/>
  <c r="BI35" i="11"/>
  <c r="AZ35" i="11"/>
  <c r="T35" i="11"/>
  <c r="V35" i="11" s="1"/>
  <c r="AD35" i="11" s="1"/>
  <c r="C35" i="11" s="1"/>
  <c r="L35" i="11"/>
  <c r="H35" i="11"/>
  <c r="CK34" i="11"/>
  <c r="BY34" i="11"/>
  <c r="CL34" i="11" s="1"/>
  <c r="BQ34" i="11"/>
  <c r="BI34" i="11"/>
  <c r="AZ34" i="11"/>
  <c r="AD34" i="11"/>
  <c r="C34" i="11" s="1"/>
  <c r="T34" i="11"/>
  <c r="V34" i="11" s="1"/>
  <c r="L34" i="11"/>
  <c r="H34" i="11"/>
  <c r="CK33" i="11"/>
  <c r="BY33" i="11"/>
  <c r="BQ33" i="11"/>
  <c r="BI33" i="11"/>
  <c r="AZ33" i="11"/>
  <c r="T33" i="11"/>
  <c r="V33" i="11" s="1"/>
  <c r="L33" i="11"/>
  <c r="H33" i="11"/>
  <c r="AD33" i="11" s="1"/>
  <c r="CK32" i="11"/>
  <c r="BY32" i="11"/>
  <c r="BQ32" i="11"/>
  <c r="CL32" i="11" s="1"/>
  <c r="BI32" i="11"/>
  <c r="AZ32" i="11"/>
  <c r="T32" i="11"/>
  <c r="V32" i="11" s="1"/>
  <c r="L32" i="11"/>
  <c r="H32" i="11"/>
  <c r="CL31" i="11"/>
  <c r="CK31" i="11"/>
  <c r="BY31" i="11"/>
  <c r="BQ31" i="11"/>
  <c r="BI31" i="11"/>
  <c r="AZ31" i="11"/>
  <c r="T31" i="11"/>
  <c r="V31" i="11" s="1"/>
  <c r="L31" i="11"/>
  <c r="H31" i="11"/>
  <c r="AD31" i="11" s="1"/>
  <c r="C31" i="11" s="1"/>
  <c r="CL30" i="11"/>
  <c r="CK30" i="11"/>
  <c r="BY30" i="11"/>
  <c r="BQ30" i="11"/>
  <c r="BI30" i="11"/>
  <c r="AZ30" i="11"/>
  <c r="T30" i="11"/>
  <c r="V30" i="11" s="1"/>
  <c r="L30" i="11"/>
  <c r="H30" i="11"/>
  <c r="AD30" i="11" s="1"/>
  <c r="C30" i="11" s="1"/>
  <c r="CL29" i="11"/>
  <c r="CK29" i="11"/>
  <c r="BY29" i="11"/>
  <c r="BQ29" i="11"/>
  <c r="BI29" i="11"/>
  <c r="BI12" i="11" s="1"/>
  <c r="BI11" i="11" s="1"/>
  <c r="AZ29" i="11"/>
  <c r="T29" i="11"/>
  <c r="V29" i="11" s="1"/>
  <c r="L29" i="11"/>
  <c r="H29" i="11"/>
  <c r="CH28" i="11"/>
  <c r="CK28" i="11" s="1"/>
  <c r="BY28" i="11"/>
  <c r="BQ28" i="11"/>
  <c r="CL28" i="11" s="1"/>
  <c r="BI28" i="11"/>
  <c r="AZ28" i="11"/>
  <c r="V28" i="11"/>
  <c r="T28" i="11"/>
  <c r="L28" i="11"/>
  <c r="H28" i="11"/>
  <c r="AD28" i="11" s="1"/>
  <c r="C28" i="11"/>
  <c r="CK27" i="11"/>
  <c r="BY27" i="11"/>
  <c r="BQ27" i="11"/>
  <c r="CL27" i="11" s="1"/>
  <c r="BI27" i="11"/>
  <c r="AZ27" i="11"/>
  <c r="V27" i="11"/>
  <c r="T27" i="11"/>
  <c r="L27" i="11"/>
  <c r="H27" i="11"/>
  <c r="AD27" i="11" s="1"/>
  <c r="C27" i="11" s="1"/>
  <c r="CK26" i="11"/>
  <c r="BY26" i="11"/>
  <c r="BQ26" i="11"/>
  <c r="CL26" i="11" s="1"/>
  <c r="BI26" i="11"/>
  <c r="AZ26" i="11"/>
  <c r="V26" i="11"/>
  <c r="T26" i="11"/>
  <c r="L26" i="11"/>
  <c r="H26" i="11"/>
  <c r="AD26" i="11" s="1"/>
  <c r="C26" i="11" s="1"/>
  <c r="CK25" i="11"/>
  <c r="BY25" i="11"/>
  <c r="BQ25" i="11"/>
  <c r="CL25" i="11" s="1"/>
  <c r="BI25" i="11"/>
  <c r="AZ25" i="11"/>
  <c r="V25" i="11"/>
  <c r="T25" i="11"/>
  <c r="L25" i="11"/>
  <c r="H25" i="11"/>
  <c r="AD25" i="11" s="1"/>
  <c r="C25" i="11" s="1"/>
  <c r="CK24" i="11"/>
  <c r="BY24" i="11"/>
  <c r="BQ24" i="11"/>
  <c r="BI24" i="11"/>
  <c r="AZ24" i="11"/>
  <c r="V24" i="11"/>
  <c r="T24" i="11"/>
  <c r="L24" i="11"/>
  <c r="H24" i="11"/>
  <c r="AD24" i="11" s="1"/>
  <c r="CK23" i="11"/>
  <c r="CC23" i="11"/>
  <c r="BY23" i="11"/>
  <c r="BQ23" i="11"/>
  <c r="BI23" i="11"/>
  <c r="AZ23" i="11"/>
  <c r="AD23" i="11"/>
  <c r="T23" i="11"/>
  <c r="V23" i="11" s="1"/>
  <c r="L23" i="11"/>
  <c r="H23" i="11"/>
  <c r="CK22" i="11"/>
  <c r="BY22" i="11"/>
  <c r="CL22" i="11" s="1"/>
  <c r="BQ22" i="11"/>
  <c r="BI22" i="11"/>
  <c r="AZ22" i="11"/>
  <c r="T22" i="11"/>
  <c r="V22" i="11" s="1"/>
  <c r="L22" i="11"/>
  <c r="H22" i="11"/>
  <c r="AD22" i="11" s="1"/>
  <c r="C22" i="11" s="1"/>
  <c r="CK21" i="11"/>
  <c r="BY21" i="11"/>
  <c r="BQ21" i="11"/>
  <c r="BI21" i="11"/>
  <c r="AZ21" i="11"/>
  <c r="AD21" i="11"/>
  <c r="T21" i="11"/>
  <c r="V21" i="11" s="1"/>
  <c r="L21" i="11"/>
  <c r="H21" i="11"/>
  <c r="CK20" i="11"/>
  <c r="BY20" i="11"/>
  <c r="BQ20" i="11"/>
  <c r="CL20" i="11" s="1"/>
  <c r="BI20" i="11"/>
  <c r="AZ20" i="11"/>
  <c r="T20" i="11"/>
  <c r="V20" i="11" s="1"/>
  <c r="L20" i="11"/>
  <c r="H20" i="11"/>
  <c r="AD20" i="11" s="1"/>
  <c r="C20" i="11" s="1"/>
  <c r="CK19" i="11"/>
  <c r="BY19" i="11"/>
  <c r="BQ19" i="11"/>
  <c r="BI19" i="11"/>
  <c r="AZ19" i="11"/>
  <c r="AD19" i="11"/>
  <c r="T19" i="11"/>
  <c r="V19" i="11" s="1"/>
  <c r="L19" i="11"/>
  <c r="H19" i="11"/>
  <c r="CK18" i="11"/>
  <c r="BY18" i="11"/>
  <c r="CL18" i="11" s="1"/>
  <c r="BQ18" i="11"/>
  <c r="BI18" i="11"/>
  <c r="AZ18" i="11"/>
  <c r="T18" i="11"/>
  <c r="V18" i="11" s="1"/>
  <c r="L18" i="11"/>
  <c r="H18" i="11"/>
  <c r="AD18" i="11" s="1"/>
  <c r="C18" i="11" s="1"/>
  <c r="CK17" i="11"/>
  <c r="BY17" i="11"/>
  <c r="BQ17" i="11"/>
  <c r="BI17" i="11"/>
  <c r="AZ17" i="11"/>
  <c r="AD17" i="11"/>
  <c r="T17" i="11"/>
  <c r="V17" i="11" s="1"/>
  <c r="L17" i="11"/>
  <c r="H17" i="11"/>
  <c r="CK16" i="11"/>
  <c r="BY16" i="11"/>
  <c r="BQ16" i="11"/>
  <c r="CL16" i="11" s="1"/>
  <c r="BI16" i="11"/>
  <c r="AZ16" i="11"/>
  <c r="V16" i="11"/>
  <c r="T16" i="11"/>
  <c r="L16" i="11"/>
  <c r="H16" i="11"/>
  <c r="AD16" i="11" s="1"/>
  <c r="C16" i="11" s="1"/>
  <c r="CK15" i="11"/>
  <c r="BY15" i="11"/>
  <c r="BQ15" i="11"/>
  <c r="CL15" i="11" s="1"/>
  <c r="BI15" i="11"/>
  <c r="AZ15" i="11"/>
  <c r="T15" i="11"/>
  <c r="V15" i="11" s="1"/>
  <c r="L15" i="11"/>
  <c r="H15" i="11"/>
  <c r="AD15" i="11" s="1"/>
  <c r="C15" i="11" s="1"/>
  <c r="CK14" i="11"/>
  <c r="BY14" i="11"/>
  <c r="BQ14" i="11"/>
  <c r="BI14" i="11"/>
  <c r="AZ14" i="11"/>
  <c r="AD14" i="11"/>
  <c r="T14" i="11"/>
  <c r="V14" i="11" s="1"/>
  <c r="L14" i="11"/>
  <c r="H14" i="11"/>
  <c r="CK13" i="11"/>
  <c r="BY13" i="11"/>
  <c r="BQ13" i="11"/>
  <c r="CL13" i="11" s="1"/>
  <c r="BI13" i="11"/>
  <c r="AZ13" i="11"/>
  <c r="V13" i="11"/>
  <c r="T13" i="11"/>
  <c r="L13" i="11"/>
  <c r="H13" i="11"/>
  <c r="AD13" i="11" s="1"/>
  <c r="CJ12" i="11"/>
  <c r="CH12" i="11"/>
  <c r="CG12" i="11"/>
  <c r="CF12" i="11"/>
  <c r="CE12" i="11"/>
  <c r="CD12" i="11"/>
  <c r="CC12" i="11"/>
  <c r="CB12" i="11"/>
  <c r="CA12" i="11"/>
  <c r="BZ12" i="11"/>
  <c r="BX12" i="11"/>
  <c r="BX11" i="11" s="1"/>
  <c r="BW12" i="11"/>
  <c r="BV12" i="11"/>
  <c r="BU12" i="11"/>
  <c r="BT12" i="11"/>
  <c r="BT11" i="11" s="1"/>
  <c r="BS12" i="11"/>
  <c r="BR12" i="11"/>
  <c r="BP12" i="11"/>
  <c r="BO12" i="11"/>
  <c r="BN12" i="11"/>
  <c r="BM12" i="11"/>
  <c r="BL12" i="11"/>
  <c r="BK12" i="11"/>
  <c r="BJ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J11" i="11" s="1"/>
  <c r="AI12" i="11"/>
  <c r="AH12" i="11"/>
  <c r="AG12" i="11"/>
  <c r="AF12" i="11"/>
  <c r="AF11" i="11" s="1"/>
  <c r="AE12" i="11"/>
  <c r="AC12" i="11"/>
  <c r="AB12" i="11"/>
  <c r="AA12" i="11"/>
  <c r="Z12" i="11"/>
  <c r="Y12" i="11"/>
  <c r="X12" i="11"/>
  <c r="X11" i="11" s="1"/>
  <c r="W12" i="11"/>
  <c r="U12" i="11"/>
  <c r="T12" i="11"/>
  <c r="T11" i="11" s="1"/>
  <c r="S12" i="11"/>
  <c r="R12" i="11"/>
  <c r="Q12" i="11"/>
  <c r="P12" i="11"/>
  <c r="P11" i="11" s="1"/>
  <c r="O12" i="11"/>
  <c r="N12" i="11"/>
  <c r="M12" i="11"/>
  <c r="L12" i="11"/>
  <c r="L11" i="11" s="1"/>
  <c r="K12" i="11"/>
  <c r="J12" i="11"/>
  <c r="I12" i="11"/>
  <c r="H12" i="11"/>
  <c r="H11" i="11" s="1"/>
  <c r="G12" i="11"/>
  <c r="F12" i="11"/>
  <c r="E12" i="11"/>
  <c r="D12" i="11"/>
  <c r="D11" i="11" s="1"/>
  <c r="CJ11" i="11"/>
  <c r="CH11" i="11"/>
  <c r="CG11" i="11"/>
  <c r="CF11" i="11"/>
  <c r="CE11" i="11"/>
  <c r="CD11" i="11"/>
  <c r="CC11" i="11"/>
  <c r="CB11" i="11"/>
  <c r="CA11" i="11"/>
  <c r="BZ11" i="11"/>
  <c r="BW11" i="11"/>
  <c r="BV11" i="11"/>
  <c r="BU11" i="11"/>
  <c r="BS11" i="11"/>
  <c r="BR11" i="11"/>
  <c r="BP11" i="11"/>
  <c r="BO11" i="11"/>
  <c r="BN11" i="11"/>
  <c r="BM11" i="11"/>
  <c r="BL11" i="11"/>
  <c r="BK11" i="11"/>
  <c r="BJ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I11" i="11"/>
  <c r="AH11" i="11"/>
  <c r="AG11" i="11"/>
  <c r="AE11" i="11"/>
  <c r="AC11" i="11"/>
  <c r="AB11" i="11"/>
  <c r="Z11" i="11"/>
  <c r="Y11" i="11"/>
  <c r="U11" i="11"/>
  <c r="S11" i="11"/>
  <c r="R11" i="11"/>
  <c r="Q11" i="11"/>
  <c r="O11" i="11"/>
  <c r="N11" i="11"/>
  <c r="M11" i="11"/>
  <c r="K11" i="11"/>
  <c r="J11" i="11"/>
  <c r="I11" i="11"/>
  <c r="G11" i="11"/>
  <c r="F11" i="11"/>
  <c r="E11" i="11"/>
  <c r="CK111" i="10"/>
  <c r="BY111" i="10"/>
  <c r="BQ111" i="10"/>
  <c r="CL111" i="10" s="1"/>
  <c r="BI111" i="10"/>
  <c r="AZ111" i="10"/>
  <c r="V111" i="10"/>
  <c r="T111" i="10"/>
  <c r="L111" i="10"/>
  <c r="H111" i="10"/>
  <c r="AD111" i="10" s="1"/>
  <c r="C111" i="10" s="1"/>
  <c r="CK110" i="10"/>
  <c r="BY110" i="10"/>
  <c r="BQ110" i="10"/>
  <c r="CL110" i="10" s="1"/>
  <c r="BI110" i="10"/>
  <c r="AZ110" i="10"/>
  <c r="V110" i="10"/>
  <c r="T110" i="10"/>
  <c r="L110" i="10"/>
  <c r="H110" i="10"/>
  <c r="AD110" i="10" s="1"/>
  <c r="C110" i="10" s="1"/>
  <c r="CK109" i="10"/>
  <c r="BY109" i="10"/>
  <c r="BQ109" i="10"/>
  <c r="BI109" i="10"/>
  <c r="AZ109" i="10"/>
  <c r="V109" i="10"/>
  <c r="T109" i="10"/>
  <c r="L109" i="10"/>
  <c r="H109" i="10"/>
  <c r="AD109" i="10" s="1"/>
  <c r="CK108" i="10"/>
  <c r="BY108" i="10"/>
  <c r="BQ108" i="10"/>
  <c r="CL108" i="10" s="1"/>
  <c r="BI108" i="10"/>
  <c r="AZ108" i="10"/>
  <c r="V108" i="10"/>
  <c r="T108" i="10"/>
  <c r="L108" i="10"/>
  <c r="H108" i="10"/>
  <c r="AD108" i="10" s="1"/>
  <c r="C108" i="10" s="1"/>
  <c r="CK107" i="10"/>
  <c r="BY107" i="10"/>
  <c r="BQ107" i="10"/>
  <c r="CL107" i="10" s="1"/>
  <c r="BI107" i="10"/>
  <c r="AZ107" i="10"/>
  <c r="V107" i="10"/>
  <c r="T107" i="10"/>
  <c r="L107" i="10"/>
  <c r="H107" i="10"/>
  <c r="AD107" i="10" s="1"/>
  <c r="C107" i="10" s="1"/>
  <c r="CK106" i="10"/>
  <c r="BY106" i="10"/>
  <c r="BQ106" i="10"/>
  <c r="CL106" i="10" s="1"/>
  <c r="BI106" i="10"/>
  <c r="AZ106" i="10"/>
  <c r="V106" i="10"/>
  <c r="T106" i="10"/>
  <c r="L106" i="10"/>
  <c r="H106" i="10"/>
  <c r="AD106" i="10" s="1"/>
  <c r="C106" i="10" s="1"/>
  <c r="CK105" i="10"/>
  <c r="BY105" i="10"/>
  <c r="BQ105" i="10"/>
  <c r="BI105" i="10"/>
  <c r="AZ105" i="10"/>
  <c r="V105" i="10"/>
  <c r="T105" i="10"/>
  <c r="L105" i="10"/>
  <c r="H105" i="10"/>
  <c r="AD105" i="10" s="1"/>
  <c r="CK104" i="10"/>
  <c r="BY104" i="10"/>
  <c r="BQ104" i="10"/>
  <c r="CL104" i="10" s="1"/>
  <c r="BI104" i="10"/>
  <c r="AZ104" i="10"/>
  <c r="V104" i="10"/>
  <c r="T104" i="10"/>
  <c r="L104" i="10"/>
  <c r="H104" i="10"/>
  <c r="AD104" i="10" s="1"/>
  <c r="C104" i="10" s="1"/>
  <c r="CK103" i="10"/>
  <c r="BY103" i="10"/>
  <c r="BQ103" i="10"/>
  <c r="CL103" i="10" s="1"/>
  <c r="BI103" i="10"/>
  <c r="AZ103" i="10"/>
  <c r="V103" i="10"/>
  <c r="T103" i="10"/>
  <c r="L103" i="10"/>
  <c r="H103" i="10"/>
  <c r="AD103" i="10" s="1"/>
  <c r="C103" i="10" s="1"/>
  <c r="CK102" i="10"/>
  <c r="BY102" i="10"/>
  <c r="BQ102" i="10"/>
  <c r="CL102" i="10" s="1"/>
  <c r="BI102" i="10"/>
  <c r="AZ102" i="10"/>
  <c r="V102" i="10"/>
  <c r="T102" i="10"/>
  <c r="L102" i="10"/>
  <c r="H102" i="10"/>
  <c r="AD102" i="10" s="1"/>
  <c r="C102" i="10" s="1"/>
  <c r="CK101" i="10"/>
  <c r="BY101" i="10"/>
  <c r="BQ101" i="10"/>
  <c r="BI101" i="10"/>
  <c r="AZ101" i="10"/>
  <c r="V101" i="10"/>
  <c r="T101" i="10"/>
  <c r="L101" i="10"/>
  <c r="H101" i="10"/>
  <c r="AD101" i="10" s="1"/>
  <c r="CK100" i="10"/>
  <c r="BY100" i="10"/>
  <c r="BQ100" i="10"/>
  <c r="CL100" i="10" s="1"/>
  <c r="BI100" i="10"/>
  <c r="AZ100" i="10"/>
  <c r="V100" i="10"/>
  <c r="T100" i="10"/>
  <c r="L100" i="10"/>
  <c r="H100" i="10"/>
  <c r="AD100" i="10" s="1"/>
  <c r="C100" i="10" s="1"/>
  <c r="CK99" i="10"/>
  <c r="BY99" i="10"/>
  <c r="BQ99" i="10"/>
  <c r="CL99" i="10" s="1"/>
  <c r="BI99" i="10"/>
  <c r="AZ99" i="10"/>
  <c r="V99" i="10"/>
  <c r="T99" i="10"/>
  <c r="L99" i="10"/>
  <c r="H99" i="10"/>
  <c r="AD99" i="10" s="1"/>
  <c r="C99" i="10" s="1"/>
  <c r="CK98" i="10"/>
  <c r="BY98" i="10"/>
  <c r="BQ98" i="10"/>
  <c r="CL98" i="10" s="1"/>
  <c r="BI98" i="10"/>
  <c r="AZ98" i="10"/>
  <c r="V98" i="10"/>
  <c r="T98" i="10"/>
  <c r="L98" i="10"/>
  <c r="H98" i="10"/>
  <c r="AD98" i="10" s="1"/>
  <c r="C98" i="10" s="1"/>
  <c r="CK97" i="10"/>
  <c r="BY97" i="10"/>
  <c r="BQ97" i="10"/>
  <c r="BI97" i="10"/>
  <c r="AZ97" i="10"/>
  <c r="V97" i="10"/>
  <c r="T97" i="10"/>
  <c r="L97" i="10"/>
  <c r="H97" i="10"/>
  <c r="AD97" i="10" s="1"/>
  <c r="CK96" i="10"/>
  <c r="BY96" i="10"/>
  <c r="BQ96" i="10"/>
  <c r="CL96" i="10" s="1"/>
  <c r="BI96" i="10"/>
  <c r="AZ96" i="10"/>
  <c r="V96" i="10"/>
  <c r="T96" i="10"/>
  <c r="L96" i="10"/>
  <c r="H96" i="10"/>
  <c r="AD96" i="10" s="1"/>
  <c r="C96" i="10" s="1"/>
  <c r="CK95" i="10"/>
  <c r="BY95" i="10"/>
  <c r="BQ95" i="10"/>
  <c r="CL95" i="10" s="1"/>
  <c r="BI95" i="10"/>
  <c r="AZ95" i="10"/>
  <c r="V95" i="10"/>
  <c r="T95" i="10"/>
  <c r="L95" i="10"/>
  <c r="H95" i="10"/>
  <c r="AD95" i="10" s="1"/>
  <c r="C95" i="10" s="1"/>
  <c r="CK94" i="10"/>
  <c r="BY94" i="10"/>
  <c r="BQ94" i="10"/>
  <c r="CL94" i="10" s="1"/>
  <c r="BI94" i="10"/>
  <c r="AZ94" i="10"/>
  <c r="V94" i="10"/>
  <c r="T94" i="10"/>
  <c r="L94" i="10"/>
  <c r="H94" i="10"/>
  <c r="AD94" i="10" s="1"/>
  <c r="C94" i="10" s="1"/>
  <c r="CK93" i="10"/>
  <c r="BY93" i="10"/>
  <c r="BQ93" i="10"/>
  <c r="BI93" i="10"/>
  <c r="AZ93" i="10"/>
  <c r="V93" i="10"/>
  <c r="T93" i="10"/>
  <c r="L93" i="10"/>
  <c r="H93" i="10"/>
  <c r="AD93" i="10" s="1"/>
  <c r="CK92" i="10"/>
  <c r="BY92" i="10"/>
  <c r="BY91" i="10" s="1"/>
  <c r="BQ92" i="10"/>
  <c r="BI92" i="10"/>
  <c r="BI91" i="10" s="1"/>
  <c r="AZ92" i="10"/>
  <c r="V92" i="10"/>
  <c r="V91" i="10" s="1"/>
  <c r="T92" i="10"/>
  <c r="L92" i="10"/>
  <c r="H92" i="10"/>
  <c r="H91" i="10" s="1"/>
  <c r="CK91" i="10"/>
  <c r="CJ91" i="10"/>
  <c r="CJ12" i="10" s="1"/>
  <c r="CI91" i="10"/>
  <c r="CH91" i="10"/>
  <c r="CG91" i="10"/>
  <c r="CF91" i="10"/>
  <c r="CF12" i="10" s="1"/>
  <c r="CE91" i="10"/>
  <c r="CD91" i="10"/>
  <c r="CC91" i="10"/>
  <c r="CB91" i="10"/>
  <c r="CB12" i="10" s="1"/>
  <c r="CA91" i="10"/>
  <c r="CA12" i="10" s="1"/>
  <c r="CA11" i="10" s="1"/>
  <c r="BZ91" i="10"/>
  <c r="BX91" i="10"/>
  <c r="BX12" i="10" s="1"/>
  <c r="BW91" i="10"/>
  <c r="BV91" i="10"/>
  <c r="BU91" i="10"/>
  <c r="BT91" i="10"/>
  <c r="BT12" i="10" s="1"/>
  <c r="BS91" i="10"/>
  <c r="BR91" i="10"/>
  <c r="BP91" i="10"/>
  <c r="BP12" i="10" s="1"/>
  <c r="BP11" i="10" s="1"/>
  <c r="BO91" i="10"/>
  <c r="BN91" i="10"/>
  <c r="BM91" i="10"/>
  <c r="BL91" i="10"/>
  <c r="BL12" i="10" s="1"/>
  <c r="BL11" i="10" s="1"/>
  <c r="BK91" i="10"/>
  <c r="BJ91" i="10"/>
  <c r="BH91" i="10"/>
  <c r="BH11" i="10" s="1"/>
  <c r="BG91" i="10"/>
  <c r="BG11" i="10" s="1"/>
  <c r="BF91" i="10"/>
  <c r="BE91" i="10"/>
  <c r="BD91" i="10"/>
  <c r="BD11" i="10" s="1"/>
  <c r="BC91" i="10"/>
  <c r="BC11" i="10" s="1"/>
  <c r="BB91" i="10"/>
  <c r="BA91" i="10"/>
  <c r="AZ91" i="10"/>
  <c r="AY91" i="10"/>
  <c r="AY11" i="10" s="1"/>
  <c r="AX91" i="10"/>
  <c r="AW91" i="10"/>
  <c r="AV91" i="10"/>
  <c r="AU91" i="10"/>
  <c r="AU11" i="10" s="1"/>
  <c r="AT91" i="10"/>
  <c r="AS91" i="10"/>
  <c r="AR91" i="10"/>
  <c r="AQ91" i="10"/>
  <c r="AQ11" i="10" s="1"/>
  <c r="AP91" i="10"/>
  <c r="AO91" i="10"/>
  <c r="AN91" i="10"/>
  <c r="AM91" i="10"/>
  <c r="AM11" i="10" s="1"/>
  <c r="AL91" i="10"/>
  <c r="AK91" i="10"/>
  <c r="AJ91" i="10"/>
  <c r="AI91" i="10"/>
  <c r="AI11" i="10" s="1"/>
  <c r="AH91" i="10"/>
  <c r="AG91" i="10"/>
  <c r="AF91" i="10"/>
  <c r="AE91" i="10"/>
  <c r="AE11" i="10" s="1"/>
  <c r="AC91" i="10"/>
  <c r="AB91" i="10"/>
  <c r="AA91" i="10"/>
  <c r="AA11" i="10" s="1"/>
  <c r="Z91" i="10"/>
  <c r="Y91" i="10"/>
  <c r="X91" i="10"/>
  <c r="W91" i="10"/>
  <c r="W11" i="10" s="1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G91" i="10"/>
  <c r="F91" i="10"/>
  <c r="E91" i="10"/>
  <c r="D91" i="10"/>
  <c r="CK90" i="10"/>
  <c r="BY90" i="10"/>
  <c r="BQ90" i="10"/>
  <c r="BI90" i="10"/>
  <c r="AZ90" i="10"/>
  <c r="V90" i="10"/>
  <c r="T90" i="10"/>
  <c r="L90" i="10"/>
  <c r="H90" i="10"/>
  <c r="AD90" i="10" s="1"/>
  <c r="CK89" i="10"/>
  <c r="BY89" i="10"/>
  <c r="BQ89" i="10"/>
  <c r="BI89" i="10"/>
  <c r="AZ89" i="10"/>
  <c r="V89" i="10"/>
  <c r="T89" i="10"/>
  <c r="L89" i="10"/>
  <c r="H89" i="10"/>
  <c r="AD89" i="10" s="1"/>
  <c r="CK88" i="10"/>
  <c r="BY88" i="10"/>
  <c r="BQ88" i="10"/>
  <c r="CL88" i="10" s="1"/>
  <c r="BI88" i="10"/>
  <c r="AZ88" i="10"/>
  <c r="V88" i="10"/>
  <c r="T88" i="10"/>
  <c r="L88" i="10"/>
  <c r="H88" i="10"/>
  <c r="CH87" i="10"/>
  <c r="CK87" i="10" s="1"/>
  <c r="BY87" i="10"/>
  <c r="BQ87" i="10"/>
  <c r="BI87" i="10"/>
  <c r="AZ87" i="10"/>
  <c r="V87" i="10"/>
  <c r="T87" i="10"/>
  <c r="L87" i="10"/>
  <c r="H87" i="10"/>
  <c r="AD87" i="10" s="1"/>
  <c r="CK86" i="10"/>
  <c r="BY86" i="10"/>
  <c r="BQ86" i="10"/>
  <c r="CL86" i="10" s="1"/>
  <c r="BI86" i="10"/>
  <c r="AZ86" i="10"/>
  <c r="V86" i="10"/>
  <c r="T86" i="10"/>
  <c r="L86" i="10"/>
  <c r="H86" i="10"/>
  <c r="AD86" i="10" s="1"/>
  <c r="C86" i="10" s="1"/>
  <c r="CK85" i="10"/>
  <c r="BY85" i="10"/>
  <c r="BQ85" i="10"/>
  <c r="BI85" i="10"/>
  <c r="AZ85" i="10"/>
  <c r="V85" i="10"/>
  <c r="T85" i="10"/>
  <c r="L85" i="10"/>
  <c r="H85" i="10"/>
  <c r="AD85" i="10" s="1"/>
  <c r="CK84" i="10"/>
  <c r="BY84" i="10"/>
  <c r="BQ84" i="10"/>
  <c r="BI84" i="10"/>
  <c r="AZ84" i="10"/>
  <c r="V84" i="10"/>
  <c r="T84" i="10"/>
  <c r="L84" i="10"/>
  <c r="H84" i="10"/>
  <c r="AD84" i="10" s="1"/>
  <c r="CK83" i="10"/>
  <c r="BY83" i="10"/>
  <c r="BQ83" i="10"/>
  <c r="BI83" i="10"/>
  <c r="AZ83" i="10"/>
  <c r="V83" i="10"/>
  <c r="T83" i="10"/>
  <c r="L83" i="10"/>
  <c r="H83" i="10"/>
  <c r="CK82" i="10"/>
  <c r="BY82" i="10"/>
  <c r="BQ82" i="10"/>
  <c r="BI82" i="10"/>
  <c r="AZ82" i="10"/>
  <c r="V82" i="10"/>
  <c r="T82" i="10"/>
  <c r="L82" i="10"/>
  <c r="H82" i="10"/>
  <c r="AD82" i="10" s="1"/>
  <c r="CK81" i="10"/>
  <c r="BY81" i="10"/>
  <c r="BQ81" i="10"/>
  <c r="BI81" i="10"/>
  <c r="AZ81" i="10"/>
  <c r="V81" i="10"/>
  <c r="T81" i="10"/>
  <c r="L81" i="10"/>
  <c r="H81" i="10"/>
  <c r="CK80" i="10"/>
  <c r="BY80" i="10"/>
  <c r="BQ80" i="10"/>
  <c r="CL80" i="10" s="1"/>
  <c r="BI80" i="10"/>
  <c r="AZ80" i="10"/>
  <c r="V80" i="10"/>
  <c r="T80" i="10"/>
  <c r="L80" i="10"/>
  <c r="H80" i="10"/>
  <c r="AD80" i="10" s="1"/>
  <c r="C80" i="10" s="1"/>
  <c r="CK79" i="10"/>
  <c r="BY79" i="10"/>
  <c r="BQ79" i="10"/>
  <c r="BI79" i="10"/>
  <c r="AZ79" i="10"/>
  <c r="V79" i="10"/>
  <c r="T79" i="10"/>
  <c r="L79" i="10"/>
  <c r="H79" i="10"/>
  <c r="AD79" i="10" s="1"/>
  <c r="CK78" i="10"/>
  <c r="CE78" i="10"/>
  <c r="BY78" i="10"/>
  <c r="BQ78" i="10"/>
  <c r="BI78" i="10"/>
  <c r="AZ78" i="10"/>
  <c r="T78" i="10"/>
  <c r="V78" i="10" s="1"/>
  <c r="L78" i="10"/>
  <c r="H78" i="10"/>
  <c r="CK77" i="10"/>
  <c r="CL77" i="10" s="1"/>
  <c r="BY77" i="10"/>
  <c r="BQ77" i="10"/>
  <c r="BI77" i="10"/>
  <c r="AZ77" i="10"/>
  <c r="T77" i="10"/>
  <c r="V77" i="10" s="1"/>
  <c r="L77" i="10"/>
  <c r="H77" i="10"/>
  <c r="AD77" i="10" s="1"/>
  <c r="CL76" i="10"/>
  <c r="CK76" i="10"/>
  <c r="BY76" i="10"/>
  <c r="BQ76" i="10"/>
  <c r="BI76" i="10"/>
  <c r="AZ76" i="10"/>
  <c r="T76" i="10"/>
  <c r="V76" i="10" s="1"/>
  <c r="L76" i="10"/>
  <c r="H76" i="10"/>
  <c r="AD76" i="10" s="1"/>
  <c r="C76" i="10" s="1"/>
  <c r="CK75" i="10"/>
  <c r="CL75" i="10" s="1"/>
  <c r="BY75" i="10"/>
  <c r="BQ75" i="10"/>
  <c r="BI75" i="10"/>
  <c r="AZ75" i="10"/>
  <c r="T75" i="10"/>
  <c r="V75" i="10" s="1"/>
  <c r="L75" i="10"/>
  <c r="H75" i="10"/>
  <c r="CK74" i="10"/>
  <c r="CE74" i="10"/>
  <c r="CC74" i="10"/>
  <c r="BY74" i="10"/>
  <c r="BQ74" i="10"/>
  <c r="CL74" i="10" s="1"/>
  <c r="BI74" i="10"/>
  <c r="AZ74" i="10"/>
  <c r="V74" i="10"/>
  <c r="T74" i="10"/>
  <c r="L74" i="10"/>
  <c r="H74" i="10"/>
  <c r="CK73" i="10"/>
  <c r="BY73" i="10"/>
  <c r="BQ73" i="10"/>
  <c r="CL73" i="10" s="1"/>
  <c r="BI73" i="10"/>
  <c r="AZ73" i="10"/>
  <c r="V73" i="10"/>
  <c r="T73" i="10"/>
  <c r="L73" i="10"/>
  <c r="H73" i="10"/>
  <c r="AD73" i="10" s="1"/>
  <c r="C73" i="10" s="1"/>
  <c r="CK72" i="10"/>
  <c r="BY72" i="10"/>
  <c r="BQ72" i="10"/>
  <c r="BI72" i="10"/>
  <c r="AZ72" i="10"/>
  <c r="V72" i="10"/>
  <c r="T72" i="10"/>
  <c r="L72" i="10"/>
  <c r="H72" i="10"/>
  <c r="AD72" i="10" s="1"/>
  <c r="CK71" i="10"/>
  <c r="BY71" i="10"/>
  <c r="BQ71" i="10"/>
  <c r="BI71" i="10"/>
  <c r="AZ71" i="10"/>
  <c r="V71" i="10"/>
  <c r="T71" i="10"/>
  <c r="L71" i="10"/>
  <c r="H71" i="10"/>
  <c r="AD71" i="10" s="1"/>
  <c r="CK70" i="10"/>
  <c r="BY70" i="10"/>
  <c r="BQ70" i="10"/>
  <c r="CL70" i="10" s="1"/>
  <c r="BI70" i="10"/>
  <c r="AZ70" i="10"/>
  <c r="V70" i="10"/>
  <c r="T70" i="10"/>
  <c r="L70" i="10"/>
  <c r="H70" i="10"/>
  <c r="CK69" i="10"/>
  <c r="BY69" i="10"/>
  <c r="BQ69" i="10"/>
  <c r="CL69" i="10" s="1"/>
  <c r="BI69" i="10"/>
  <c r="AZ69" i="10"/>
  <c r="V69" i="10"/>
  <c r="T69" i="10"/>
  <c r="L69" i="10"/>
  <c r="H69" i="10"/>
  <c r="AD69" i="10" s="1"/>
  <c r="C69" i="10" s="1"/>
  <c r="CK68" i="10"/>
  <c r="BY68" i="10"/>
  <c r="BQ68" i="10"/>
  <c r="BI68" i="10"/>
  <c r="AZ68" i="10"/>
  <c r="V68" i="10"/>
  <c r="T68" i="10"/>
  <c r="L68" i="10"/>
  <c r="H68" i="10"/>
  <c r="AD68" i="10" s="1"/>
  <c r="CK67" i="10"/>
  <c r="BY67" i="10"/>
  <c r="BQ67" i="10"/>
  <c r="BI67" i="10"/>
  <c r="AZ67" i="10"/>
  <c r="V67" i="10"/>
  <c r="T67" i="10"/>
  <c r="L67" i="10"/>
  <c r="H67" i="10"/>
  <c r="AD67" i="10" s="1"/>
  <c r="CK66" i="10"/>
  <c r="BY66" i="10"/>
  <c r="BQ66" i="10"/>
  <c r="CL66" i="10" s="1"/>
  <c r="BI66" i="10"/>
  <c r="AZ66" i="10"/>
  <c r="V66" i="10"/>
  <c r="T66" i="10"/>
  <c r="L66" i="10"/>
  <c r="H66" i="10"/>
  <c r="CK65" i="10"/>
  <c r="BY65" i="10"/>
  <c r="BQ65" i="10"/>
  <c r="CL65" i="10" s="1"/>
  <c r="BI65" i="10"/>
  <c r="AZ65" i="10"/>
  <c r="V65" i="10"/>
  <c r="T65" i="10"/>
  <c r="L65" i="10"/>
  <c r="H65" i="10"/>
  <c r="AD65" i="10" s="1"/>
  <c r="C65" i="10" s="1"/>
  <c r="CK64" i="10"/>
  <c r="BY64" i="10"/>
  <c r="BQ64" i="10"/>
  <c r="BI64" i="10"/>
  <c r="AZ64" i="10"/>
  <c r="V64" i="10"/>
  <c r="T64" i="10"/>
  <c r="L64" i="10"/>
  <c r="H64" i="10"/>
  <c r="AD64" i="10" s="1"/>
  <c r="CH63" i="10"/>
  <c r="CK63" i="10" s="1"/>
  <c r="BY63" i="10"/>
  <c r="BQ63" i="10"/>
  <c r="BI63" i="10"/>
  <c r="AZ63" i="10"/>
  <c r="V63" i="10"/>
  <c r="T63" i="10"/>
  <c r="L63" i="10"/>
  <c r="H63" i="10"/>
  <c r="AD63" i="10" s="1"/>
  <c r="CK62" i="10"/>
  <c r="CI62" i="10"/>
  <c r="CH62" i="10"/>
  <c r="BY62" i="10"/>
  <c r="BQ62" i="10"/>
  <c r="CL62" i="10" s="1"/>
  <c r="BI62" i="10"/>
  <c r="AZ62" i="10"/>
  <c r="V62" i="10"/>
  <c r="T62" i="10"/>
  <c r="L62" i="10"/>
  <c r="H62" i="10"/>
  <c r="CK61" i="10"/>
  <c r="BY61" i="10"/>
  <c r="BQ61" i="10"/>
  <c r="CL61" i="10" s="1"/>
  <c r="BI61" i="10"/>
  <c r="AZ61" i="10"/>
  <c r="T61" i="10"/>
  <c r="V61" i="10" s="1"/>
  <c r="L61" i="10"/>
  <c r="H61" i="10"/>
  <c r="CL60" i="10"/>
  <c r="CK60" i="10"/>
  <c r="BY60" i="10"/>
  <c r="BQ60" i="10"/>
  <c r="BI60" i="10"/>
  <c r="AZ60" i="10"/>
  <c r="T60" i="10"/>
  <c r="V60" i="10" s="1"/>
  <c r="L60" i="10"/>
  <c r="H60" i="10"/>
  <c r="CL59" i="10"/>
  <c r="CK59" i="10"/>
  <c r="BY59" i="10"/>
  <c r="BQ59" i="10"/>
  <c r="BI59" i="10"/>
  <c r="AZ59" i="10"/>
  <c r="V59" i="10"/>
  <c r="T59" i="10"/>
  <c r="L59" i="10"/>
  <c r="H59" i="10"/>
  <c r="AD59" i="10" s="1"/>
  <c r="C59" i="10" s="1"/>
  <c r="CK58" i="10"/>
  <c r="BY58" i="10"/>
  <c r="BQ58" i="10"/>
  <c r="CL58" i="10" s="1"/>
  <c r="BI58" i="10"/>
  <c r="AZ58" i="10"/>
  <c r="T58" i="10"/>
  <c r="V58" i="10" s="1"/>
  <c r="L58" i="10"/>
  <c r="H58" i="10"/>
  <c r="CL57" i="10"/>
  <c r="CK57" i="10"/>
  <c r="BY57" i="10"/>
  <c r="BQ57" i="10"/>
  <c r="BI57" i="10"/>
  <c r="AZ57" i="10"/>
  <c r="T57" i="10"/>
  <c r="V57" i="10" s="1"/>
  <c r="L57" i="10"/>
  <c r="H57" i="10"/>
  <c r="CL56" i="10"/>
  <c r="CK56" i="10"/>
  <c r="BY56" i="10"/>
  <c r="BQ56" i="10"/>
  <c r="BI56" i="10"/>
  <c r="AZ56" i="10"/>
  <c r="T56" i="10"/>
  <c r="V56" i="10" s="1"/>
  <c r="L56" i="10"/>
  <c r="H56" i="10"/>
  <c r="CL55" i="10"/>
  <c r="CK55" i="10"/>
  <c r="BY55" i="10"/>
  <c r="BQ55" i="10"/>
  <c r="BI55" i="10"/>
  <c r="AZ55" i="10"/>
  <c r="V55" i="10"/>
  <c r="T55" i="10"/>
  <c r="L55" i="10"/>
  <c r="H55" i="10"/>
  <c r="CK54" i="10"/>
  <c r="BY54" i="10"/>
  <c r="BQ54" i="10"/>
  <c r="CL54" i="10" s="1"/>
  <c r="BI54" i="10"/>
  <c r="AZ54" i="10"/>
  <c r="T54" i="10"/>
  <c r="V54" i="10" s="1"/>
  <c r="L54" i="10"/>
  <c r="H54" i="10"/>
  <c r="CL53" i="10"/>
  <c r="CK53" i="10"/>
  <c r="BY53" i="10"/>
  <c r="BQ53" i="10"/>
  <c r="BI53" i="10"/>
  <c r="AZ53" i="10"/>
  <c r="T53" i="10"/>
  <c r="V53" i="10" s="1"/>
  <c r="L53" i="10"/>
  <c r="H53" i="10"/>
  <c r="CL52" i="10"/>
  <c r="CK52" i="10"/>
  <c r="BY52" i="10"/>
  <c r="BQ52" i="10"/>
  <c r="BI52" i="10"/>
  <c r="AZ52" i="10"/>
  <c r="T52" i="10"/>
  <c r="V52" i="10" s="1"/>
  <c r="L52" i="10"/>
  <c r="H52" i="10"/>
  <c r="AD52" i="10" s="1"/>
  <c r="C52" i="10" s="1"/>
  <c r="CL51" i="10"/>
  <c r="CK51" i="10"/>
  <c r="BY51" i="10"/>
  <c r="BQ51" i="10"/>
  <c r="BI51" i="10"/>
  <c r="AZ51" i="10"/>
  <c r="V51" i="10"/>
  <c r="T51" i="10"/>
  <c r="L51" i="10"/>
  <c r="H51" i="10"/>
  <c r="CI50" i="10"/>
  <c r="CH50" i="10"/>
  <c r="CK50" i="10" s="1"/>
  <c r="BY50" i="10"/>
  <c r="BQ50" i="10"/>
  <c r="BI50" i="10"/>
  <c r="AZ50" i="10"/>
  <c r="V50" i="10"/>
  <c r="T50" i="10"/>
  <c r="L50" i="10"/>
  <c r="H50" i="10"/>
  <c r="AD50" i="10" s="1"/>
  <c r="CK49" i="10"/>
  <c r="BY49" i="10"/>
  <c r="BQ49" i="10"/>
  <c r="CL49" i="10" s="1"/>
  <c r="BI49" i="10"/>
  <c r="AZ49" i="10"/>
  <c r="V49" i="10"/>
  <c r="T49" i="10"/>
  <c r="L49" i="10"/>
  <c r="H49" i="10"/>
  <c r="AD49" i="10" s="1"/>
  <c r="C49" i="10" s="1"/>
  <c r="CK48" i="10"/>
  <c r="BY48" i="10"/>
  <c r="BQ48" i="10"/>
  <c r="BI48" i="10"/>
  <c r="AZ48" i="10"/>
  <c r="V48" i="10"/>
  <c r="T48" i="10"/>
  <c r="L48" i="10"/>
  <c r="H48" i="10"/>
  <c r="AD48" i="10" s="1"/>
  <c r="CK47" i="10"/>
  <c r="BY47" i="10"/>
  <c r="BQ47" i="10"/>
  <c r="CL47" i="10" s="1"/>
  <c r="BI47" i="10"/>
  <c r="AZ47" i="10"/>
  <c r="V47" i="10"/>
  <c r="T47" i="10"/>
  <c r="L47" i="10"/>
  <c r="H47" i="10"/>
  <c r="AD47" i="10" s="1"/>
  <c r="CK46" i="10"/>
  <c r="BY46" i="10"/>
  <c r="BQ46" i="10"/>
  <c r="BI46" i="10"/>
  <c r="AZ46" i="10"/>
  <c r="V46" i="10"/>
  <c r="T46" i="10"/>
  <c r="L46" i="10"/>
  <c r="H46" i="10"/>
  <c r="AD46" i="10" s="1"/>
  <c r="CK45" i="10"/>
  <c r="CC45" i="10"/>
  <c r="BY45" i="10"/>
  <c r="BQ45" i="10"/>
  <c r="CL45" i="10" s="1"/>
  <c r="BI45" i="10"/>
  <c r="AZ45" i="10"/>
  <c r="T45" i="10"/>
  <c r="V45" i="10" s="1"/>
  <c r="L45" i="10"/>
  <c r="H45" i="10"/>
  <c r="CK44" i="10"/>
  <c r="CL44" i="10" s="1"/>
  <c r="BY44" i="10"/>
  <c r="BQ44" i="10"/>
  <c r="BI44" i="10"/>
  <c r="AZ44" i="10"/>
  <c r="T44" i="10"/>
  <c r="V44" i="10" s="1"/>
  <c r="L44" i="10"/>
  <c r="H44" i="10"/>
  <c r="CK43" i="10"/>
  <c r="CL43" i="10" s="1"/>
  <c r="BY43" i="10"/>
  <c r="BQ43" i="10"/>
  <c r="BI43" i="10"/>
  <c r="AZ43" i="10"/>
  <c r="T43" i="10"/>
  <c r="V43" i="10" s="1"/>
  <c r="L43" i="10"/>
  <c r="H43" i="10"/>
  <c r="AD43" i="10" s="1"/>
  <c r="CL42" i="10"/>
  <c r="CK42" i="10"/>
  <c r="BY42" i="10"/>
  <c r="BQ42" i="10"/>
  <c r="BI42" i="10"/>
  <c r="AZ42" i="10"/>
  <c r="T42" i="10"/>
  <c r="V42" i="10" s="1"/>
  <c r="L42" i="10"/>
  <c r="H42" i="10"/>
  <c r="AD42" i="10" s="1"/>
  <c r="C42" i="10" s="1"/>
  <c r="CK41" i="10"/>
  <c r="CL41" i="10" s="1"/>
  <c r="BY41" i="10"/>
  <c r="BQ41" i="10"/>
  <c r="BI41" i="10"/>
  <c r="AZ41" i="10"/>
  <c r="T41" i="10"/>
  <c r="V41" i="10" s="1"/>
  <c r="L41" i="10"/>
  <c r="H41" i="10"/>
  <c r="CK40" i="10"/>
  <c r="CI40" i="10"/>
  <c r="CH40" i="10"/>
  <c r="BY40" i="10"/>
  <c r="BQ40" i="10"/>
  <c r="CL40" i="10" s="1"/>
  <c r="BI40" i="10"/>
  <c r="AZ40" i="10"/>
  <c r="V40" i="10"/>
  <c r="T40" i="10"/>
  <c r="L40" i="10"/>
  <c r="H40" i="10"/>
  <c r="CK39" i="10"/>
  <c r="BY39" i="10"/>
  <c r="BQ39" i="10"/>
  <c r="CL39" i="10" s="1"/>
  <c r="BI39" i="10"/>
  <c r="AZ39" i="10"/>
  <c r="V39" i="10"/>
  <c r="T39" i="10"/>
  <c r="L39" i="10"/>
  <c r="H39" i="10"/>
  <c r="AD39" i="10" s="1"/>
  <c r="C39" i="10" s="1"/>
  <c r="CK38" i="10"/>
  <c r="BY38" i="10"/>
  <c r="BQ38" i="10"/>
  <c r="BI38" i="10"/>
  <c r="AZ38" i="10"/>
  <c r="V38" i="10"/>
  <c r="T38" i="10"/>
  <c r="L38" i="10"/>
  <c r="H38" i="10"/>
  <c r="AD38" i="10" s="1"/>
  <c r="CK37" i="10"/>
  <c r="BY37" i="10"/>
  <c r="BQ37" i="10"/>
  <c r="BI37" i="10"/>
  <c r="AZ37" i="10"/>
  <c r="V37" i="10"/>
  <c r="T37" i="10"/>
  <c r="L37" i="10"/>
  <c r="H37" i="10"/>
  <c r="AD37" i="10" s="1"/>
  <c r="CK36" i="10"/>
  <c r="CE36" i="10"/>
  <c r="BY36" i="10"/>
  <c r="BQ36" i="10"/>
  <c r="BI36" i="10"/>
  <c r="AZ36" i="10"/>
  <c r="V36" i="10"/>
  <c r="T36" i="10"/>
  <c r="L36" i="10"/>
  <c r="H36" i="10"/>
  <c r="AD36" i="10" s="1"/>
  <c r="CK35" i="10"/>
  <c r="BY35" i="10"/>
  <c r="BQ35" i="10"/>
  <c r="BI35" i="10"/>
  <c r="AZ35" i="10"/>
  <c r="V35" i="10"/>
  <c r="T35" i="10"/>
  <c r="L35" i="10"/>
  <c r="H35" i="10"/>
  <c r="CK34" i="10"/>
  <c r="BY34" i="10"/>
  <c r="BY12" i="10" s="1"/>
  <c r="BY11" i="10" s="1"/>
  <c r="BQ34" i="10"/>
  <c r="CL34" i="10" s="1"/>
  <c r="BI34" i="10"/>
  <c r="AZ34" i="10"/>
  <c r="V34" i="10"/>
  <c r="T34" i="10"/>
  <c r="L34" i="10"/>
  <c r="H34" i="10"/>
  <c r="AD34" i="10" s="1"/>
  <c r="C34" i="10" s="1"/>
  <c r="CK33" i="10"/>
  <c r="BY33" i="10"/>
  <c r="BQ33" i="10"/>
  <c r="BI33" i="10"/>
  <c r="AZ33" i="10"/>
  <c r="V33" i="10"/>
  <c r="T33" i="10"/>
  <c r="L33" i="10"/>
  <c r="H33" i="10"/>
  <c r="AD33" i="10" s="1"/>
  <c r="CK32" i="10"/>
  <c r="BY32" i="10"/>
  <c r="BQ32" i="10"/>
  <c r="CL32" i="10" s="1"/>
  <c r="BI32" i="10"/>
  <c r="AZ32" i="10"/>
  <c r="V32" i="10"/>
  <c r="T32" i="10"/>
  <c r="L32" i="10"/>
  <c r="H32" i="10"/>
  <c r="AD32" i="10" s="1"/>
  <c r="C32" i="10" s="1"/>
  <c r="CK31" i="10"/>
  <c r="BY31" i="10"/>
  <c r="BQ31" i="10"/>
  <c r="BI31" i="10"/>
  <c r="AZ31" i="10"/>
  <c r="V31" i="10"/>
  <c r="T31" i="10"/>
  <c r="L31" i="10"/>
  <c r="H31" i="10"/>
  <c r="AD31" i="10" s="1"/>
  <c r="CK30" i="10"/>
  <c r="BY30" i="10"/>
  <c r="BQ30" i="10"/>
  <c r="BI30" i="10"/>
  <c r="AZ30" i="10"/>
  <c r="V30" i="10"/>
  <c r="T30" i="10"/>
  <c r="L30" i="10"/>
  <c r="H30" i="10"/>
  <c r="CK29" i="10"/>
  <c r="BY29" i="10"/>
  <c r="BQ29" i="10"/>
  <c r="BI29" i="10"/>
  <c r="AZ29" i="10"/>
  <c r="V29" i="10"/>
  <c r="T29" i="10"/>
  <c r="L29" i="10"/>
  <c r="H29" i="10"/>
  <c r="CH28" i="10"/>
  <c r="CK28" i="10" s="1"/>
  <c r="BY28" i="10"/>
  <c r="BQ28" i="10"/>
  <c r="BI28" i="10"/>
  <c r="AZ28" i="10"/>
  <c r="T28" i="10"/>
  <c r="V28" i="10" s="1"/>
  <c r="L28" i="10"/>
  <c r="H28" i="10"/>
  <c r="CK27" i="10"/>
  <c r="CL27" i="10" s="1"/>
  <c r="BY27" i="10"/>
  <c r="BQ27" i="10"/>
  <c r="BI27" i="10"/>
  <c r="AZ27" i="10"/>
  <c r="T27" i="10"/>
  <c r="V27" i="10" s="1"/>
  <c r="L27" i="10"/>
  <c r="H27" i="10"/>
  <c r="AD27" i="10" s="1"/>
  <c r="CL26" i="10"/>
  <c r="CK26" i="10"/>
  <c r="BY26" i="10"/>
  <c r="BQ26" i="10"/>
  <c r="BI26" i="10"/>
  <c r="AZ26" i="10"/>
  <c r="T26" i="10"/>
  <c r="V26" i="10" s="1"/>
  <c r="L26" i="10"/>
  <c r="H26" i="10"/>
  <c r="AD26" i="10" s="1"/>
  <c r="C26" i="10" s="1"/>
  <c r="CK25" i="10"/>
  <c r="CL25" i="10" s="1"/>
  <c r="BY25" i="10"/>
  <c r="BQ25" i="10"/>
  <c r="BI25" i="10"/>
  <c r="AZ25" i="10"/>
  <c r="T25" i="10"/>
  <c r="V25" i="10" s="1"/>
  <c r="L25" i="10"/>
  <c r="H25" i="10"/>
  <c r="CK24" i="10"/>
  <c r="CL24" i="10" s="1"/>
  <c r="BY24" i="10"/>
  <c r="BQ24" i="10"/>
  <c r="BI24" i="10"/>
  <c r="AZ24" i="10"/>
  <c r="T24" i="10"/>
  <c r="V24" i="10" s="1"/>
  <c r="L24" i="10"/>
  <c r="H24" i="10"/>
  <c r="CK23" i="10"/>
  <c r="CC23" i="10"/>
  <c r="BY23" i="10"/>
  <c r="BQ23" i="10"/>
  <c r="CL23" i="10" s="1"/>
  <c r="BI23" i="10"/>
  <c r="AZ23" i="10"/>
  <c r="T23" i="10"/>
  <c r="V23" i="10" s="1"/>
  <c r="L23" i="10"/>
  <c r="H23" i="10"/>
  <c r="CL22" i="10"/>
  <c r="CK22" i="10"/>
  <c r="BY22" i="10"/>
  <c r="BQ22" i="10"/>
  <c r="BI22" i="10"/>
  <c r="AZ22" i="10"/>
  <c r="T22" i="10"/>
  <c r="V22" i="10" s="1"/>
  <c r="L22" i="10"/>
  <c r="H22" i="10"/>
  <c r="AD22" i="10" s="1"/>
  <c r="C22" i="10" s="1"/>
  <c r="CL21" i="10"/>
  <c r="CK21" i="10"/>
  <c r="BY21" i="10"/>
  <c r="BQ21" i="10"/>
  <c r="BI21" i="10"/>
  <c r="AZ21" i="10"/>
  <c r="V21" i="10"/>
  <c r="T21" i="10"/>
  <c r="L21" i="10"/>
  <c r="H21" i="10"/>
  <c r="AD21" i="10" s="1"/>
  <c r="C21" i="10" s="1"/>
  <c r="CK20" i="10"/>
  <c r="BY20" i="10"/>
  <c r="BQ20" i="10"/>
  <c r="CL20" i="10" s="1"/>
  <c r="BI20" i="10"/>
  <c r="AZ20" i="10"/>
  <c r="V20" i="10"/>
  <c r="T20" i="10"/>
  <c r="L20" i="10"/>
  <c r="H20" i="10"/>
  <c r="CK19" i="10"/>
  <c r="BY19" i="10"/>
  <c r="BQ19" i="10"/>
  <c r="CL19" i="10" s="1"/>
  <c r="BI19" i="10"/>
  <c r="AZ19" i="10"/>
  <c r="T19" i="10"/>
  <c r="V19" i="10" s="1"/>
  <c r="L19" i="10"/>
  <c r="H19" i="10"/>
  <c r="CK18" i="10"/>
  <c r="CL18" i="10" s="1"/>
  <c r="BY18" i="10"/>
  <c r="BQ18" i="10"/>
  <c r="BI18" i="10"/>
  <c r="AZ18" i="10"/>
  <c r="T18" i="10"/>
  <c r="V18" i="10" s="1"/>
  <c r="L18" i="10"/>
  <c r="H18" i="10"/>
  <c r="CK17" i="10"/>
  <c r="CL17" i="10" s="1"/>
  <c r="BY17" i="10"/>
  <c r="BQ17" i="10"/>
  <c r="BI17" i="10"/>
  <c r="AZ17" i="10"/>
  <c r="V17" i="10"/>
  <c r="T17" i="10"/>
  <c r="L17" i="10"/>
  <c r="H17" i="10"/>
  <c r="CK16" i="10"/>
  <c r="BY16" i="10"/>
  <c r="BQ16" i="10"/>
  <c r="CL16" i="10" s="1"/>
  <c r="BI16" i="10"/>
  <c r="AZ16" i="10"/>
  <c r="T16" i="10"/>
  <c r="V16" i="10" s="1"/>
  <c r="L16" i="10"/>
  <c r="H16" i="10"/>
  <c r="CL15" i="10"/>
  <c r="CK15" i="10"/>
  <c r="BY15" i="10"/>
  <c r="BQ15" i="10"/>
  <c r="BI15" i="10"/>
  <c r="AZ15" i="10"/>
  <c r="T15" i="10"/>
  <c r="L15" i="10"/>
  <c r="H15" i="10"/>
  <c r="CL14" i="10"/>
  <c r="CK14" i="10"/>
  <c r="BY14" i="10"/>
  <c r="BQ14" i="10"/>
  <c r="BI14" i="10"/>
  <c r="AZ14" i="10"/>
  <c r="T14" i="10"/>
  <c r="V14" i="10" s="1"/>
  <c r="L14" i="10"/>
  <c r="H14" i="10"/>
  <c r="AD14" i="10" s="1"/>
  <c r="C14" i="10" s="1"/>
  <c r="CK13" i="10"/>
  <c r="BY13" i="10"/>
  <c r="BQ13" i="10"/>
  <c r="BI13" i="10"/>
  <c r="AZ13" i="10"/>
  <c r="V13" i="10"/>
  <c r="T13" i="10"/>
  <c r="L13" i="10"/>
  <c r="H13" i="10"/>
  <c r="AD13" i="10" s="1"/>
  <c r="CI12" i="10"/>
  <c r="CI11" i="10" s="1"/>
  <c r="CH12" i="10"/>
  <c r="CH11" i="10" s="1"/>
  <c r="CG12" i="10"/>
  <c r="CD12" i="10"/>
  <c r="CC12" i="10"/>
  <c r="CC11" i="10" s="1"/>
  <c r="BZ12" i="10"/>
  <c r="BW12" i="10"/>
  <c r="BW11" i="10" s="1"/>
  <c r="BV12" i="10"/>
  <c r="BU12" i="10"/>
  <c r="BS12" i="10"/>
  <c r="BR12" i="10"/>
  <c r="BO12" i="10"/>
  <c r="BN12" i="10"/>
  <c r="BN11" i="10" s="1"/>
  <c r="BM12" i="10"/>
  <c r="BK12" i="10"/>
  <c r="BJ12" i="10"/>
  <c r="BI12" i="10"/>
  <c r="BI11" i="10" s="1"/>
  <c r="BH12" i="10"/>
  <c r="BG12" i="10"/>
  <c r="BF12" i="10"/>
  <c r="BE12" i="10"/>
  <c r="BD12" i="10"/>
  <c r="BC12" i="10"/>
  <c r="BB12" i="10"/>
  <c r="BB11" i="10" s="1"/>
  <c r="BA12" i="10"/>
  <c r="BA11" i="10" s="1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C12" i="10"/>
  <c r="AB12" i="10"/>
  <c r="AA12" i="10"/>
  <c r="Z12" i="10"/>
  <c r="Y12" i="10"/>
  <c r="X12" i="10"/>
  <c r="W12" i="10"/>
  <c r="U12" i="10"/>
  <c r="S12" i="10"/>
  <c r="R12" i="10"/>
  <c r="Q12" i="10"/>
  <c r="P12" i="10"/>
  <c r="O12" i="10"/>
  <c r="N12" i="10"/>
  <c r="M12" i="10"/>
  <c r="K12" i="10"/>
  <c r="J12" i="10"/>
  <c r="J11" i="10" s="1"/>
  <c r="I12" i="10"/>
  <c r="G12" i="10"/>
  <c r="F12" i="10"/>
  <c r="F11" i="10" s="1"/>
  <c r="E12" i="10"/>
  <c r="E11" i="10" s="1"/>
  <c r="D12" i="10"/>
  <c r="CJ11" i="10"/>
  <c r="CG11" i="10"/>
  <c r="CF11" i="10"/>
  <c r="CD11" i="10"/>
  <c r="CB11" i="10"/>
  <c r="BZ11" i="10"/>
  <c r="BX11" i="10"/>
  <c r="BV11" i="10"/>
  <c r="BU11" i="10"/>
  <c r="BT11" i="10"/>
  <c r="BS11" i="10"/>
  <c r="BR11" i="10"/>
  <c r="BO11" i="10"/>
  <c r="BM11" i="10"/>
  <c r="BK11" i="10"/>
  <c r="BJ11" i="10"/>
  <c r="BF11" i="10"/>
  <c r="BE11" i="10"/>
  <c r="AX11" i="10"/>
  <c r="AW11" i="10"/>
  <c r="AV11" i="10"/>
  <c r="AT11" i="10"/>
  <c r="AS11" i="10"/>
  <c r="AR11" i="10"/>
  <c r="AP11" i="10"/>
  <c r="AO11" i="10"/>
  <c r="AN11" i="10"/>
  <c r="AL11" i="10"/>
  <c r="AK11" i="10"/>
  <c r="AJ11" i="10"/>
  <c r="AH11" i="10"/>
  <c r="AG11" i="10"/>
  <c r="AF11" i="10"/>
  <c r="AC11" i="10"/>
  <c r="AB11" i="10"/>
  <c r="Z11" i="10"/>
  <c r="Y11" i="10"/>
  <c r="X11" i="10"/>
  <c r="U11" i="10"/>
  <c r="S11" i="10"/>
  <c r="R11" i="10"/>
  <c r="Q11" i="10"/>
  <c r="P11" i="10"/>
  <c r="O11" i="10"/>
  <c r="N11" i="10"/>
  <c r="M11" i="10"/>
  <c r="K11" i="10"/>
  <c r="I11" i="10"/>
  <c r="G11" i="10"/>
  <c r="D11" i="10"/>
  <c r="C92" i="9"/>
  <c r="C91" i="9"/>
  <c r="CK111" i="9"/>
  <c r="BY111" i="9"/>
  <c r="BQ111" i="9"/>
  <c r="CL111" i="9" s="1"/>
  <c r="BI111" i="9"/>
  <c r="AZ111" i="9"/>
  <c r="V111" i="9"/>
  <c r="T111" i="9"/>
  <c r="L111" i="9"/>
  <c r="H111" i="9"/>
  <c r="AD111" i="9" s="1"/>
  <c r="C111" i="9" s="1"/>
  <c r="CK110" i="9"/>
  <c r="BY110" i="9"/>
  <c r="BQ110" i="9"/>
  <c r="BI110" i="9"/>
  <c r="AZ110" i="9"/>
  <c r="V110" i="9"/>
  <c r="T110" i="9"/>
  <c r="L110" i="9"/>
  <c r="H110" i="9"/>
  <c r="AD110" i="9" s="1"/>
  <c r="CK109" i="9"/>
  <c r="BY109" i="9"/>
  <c r="BQ109" i="9"/>
  <c r="CL109" i="9" s="1"/>
  <c r="BI109" i="9"/>
  <c r="AZ109" i="9"/>
  <c r="V109" i="9"/>
  <c r="T109" i="9"/>
  <c r="L109" i="9"/>
  <c r="H109" i="9"/>
  <c r="AD109" i="9" s="1"/>
  <c r="C109" i="9" s="1"/>
  <c r="CK108" i="9"/>
  <c r="BY108" i="9"/>
  <c r="BQ108" i="9"/>
  <c r="BI108" i="9"/>
  <c r="AZ108" i="9"/>
  <c r="V108" i="9"/>
  <c r="T108" i="9"/>
  <c r="L108" i="9"/>
  <c r="H108" i="9"/>
  <c r="AD108" i="9" s="1"/>
  <c r="CK107" i="9"/>
  <c r="BY107" i="9"/>
  <c r="BQ107" i="9"/>
  <c r="CL107" i="9" s="1"/>
  <c r="BI107" i="9"/>
  <c r="AZ107" i="9"/>
  <c r="V107" i="9"/>
  <c r="T107" i="9"/>
  <c r="L107" i="9"/>
  <c r="H107" i="9"/>
  <c r="AD107" i="9" s="1"/>
  <c r="C107" i="9" s="1"/>
  <c r="CK106" i="9"/>
  <c r="BY106" i="9"/>
  <c r="BQ106" i="9"/>
  <c r="BI106" i="9"/>
  <c r="AZ106" i="9"/>
  <c r="V106" i="9"/>
  <c r="T106" i="9"/>
  <c r="L106" i="9"/>
  <c r="H106" i="9"/>
  <c r="AD106" i="9" s="1"/>
  <c r="CK105" i="9"/>
  <c r="BY105" i="9"/>
  <c r="BQ105" i="9"/>
  <c r="CL105" i="9" s="1"/>
  <c r="BI105" i="9"/>
  <c r="AZ105" i="9"/>
  <c r="V105" i="9"/>
  <c r="T105" i="9"/>
  <c r="L105" i="9"/>
  <c r="H105" i="9"/>
  <c r="AD105" i="9" s="1"/>
  <c r="C105" i="9" s="1"/>
  <c r="CK104" i="9"/>
  <c r="BY104" i="9"/>
  <c r="BQ104" i="9"/>
  <c r="BI104" i="9"/>
  <c r="AZ104" i="9"/>
  <c r="V104" i="9"/>
  <c r="T104" i="9"/>
  <c r="L104" i="9"/>
  <c r="H104" i="9"/>
  <c r="AD104" i="9" s="1"/>
  <c r="CK103" i="9"/>
  <c r="BY103" i="9"/>
  <c r="BQ103" i="9"/>
  <c r="CL103" i="9" s="1"/>
  <c r="BI103" i="9"/>
  <c r="AZ103" i="9"/>
  <c r="V103" i="9"/>
  <c r="T103" i="9"/>
  <c r="L103" i="9"/>
  <c r="H103" i="9"/>
  <c r="AD103" i="9" s="1"/>
  <c r="C103" i="9" s="1"/>
  <c r="CK102" i="9"/>
  <c r="BY102" i="9"/>
  <c r="BQ102" i="9"/>
  <c r="BI102" i="9"/>
  <c r="AZ102" i="9"/>
  <c r="V102" i="9"/>
  <c r="T102" i="9"/>
  <c r="L102" i="9"/>
  <c r="H102" i="9"/>
  <c r="AD102" i="9" s="1"/>
  <c r="CK101" i="9"/>
  <c r="BY101" i="9"/>
  <c r="BQ101" i="9"/>
  <c r="CL101" i="9" s="1"/>
  <c r="BI101" i="9"/>
  <c r="AZ101" i="9"/>
  <c r="V101" i="9"/>
  <c r="T101" i="9"/>
  <c r="L101" i="9"/>
  <c r="H101" i="9"/>
  <c r="AD101" i="9" s="1"/>
  <c r="C101" i="9" s="1"/>
  <c r="CK100" i="9"/>
  <c r="BY100" i="9"/>
  <c r="BQ100" i="9"/>
  <c r="BI100" i="9"/>
  <c r="AZ100" i="9"/>
  <c r="V100" i="9"/>
  <c r="T100" i="9"/>
  <c r="L100" i="9"/>
  <c r="H100" i="9"/>
  <c r="AD100" i="9" s="1"/>
  <c r="CK99" i="9"/>
  <c r="BY99" i="9"/>
  <c r="BQ99" i="9"/>
  <c r="CL99" i="9" s="1"/>
  <c r="BI99" i="9"/>
  <c r="AZ99" i="9"/>
  <c r="V99" i="9"/>
  <c r="T99" i="9"/>
  <c r="L99" i="9"/>
  <c r="H99" i="9"/>
  <c r="AD99" i="9" s="1"/>
  <c r="C99" i="9" s="1"/>
  <c r="CK98" i="9"/>
  <c r="BY98" i="9"/>
  <c r="BQ98" i="9"/>
  <c r="BI98" i="9"/>
  <c r="AZ98" i="9"/>
  <c r="V98" i="9"/>
  <c r="T98" i="9"/>
  <c r="L98" i="9"/>
  <c r="H98" i="9"/>
  <c r="AD98" i="9" s="1"/>
  <c r="CK97" i="9"/>
  <c r="BY97" i="9"/>
  <c r="BQ97" i="9"/>
  <c r="BI97" i="9"/>
  <c r="AZ97" i="9"/>
  <c r="V97" i="9"/>
  <c r="T97" i="9"/>
  <c r="L97" i="9"/>
  <c r="H97" i="9"/>
  <c r="AD97" i="9" s="1"/>
  <c r="CK96" i="9"/>
  <c r="BY96" i="9"/>
  <c r="BQ96" i="9"/>
  <c r="BI96" i="9"/>
  <c r="AZ96" i="9"/>
  <c r="V96" i="9"/>
  <c r="T96" i="9"/>
  <c r="L96" i="9"/>
  <c r="H96" i="9"/>
  <c r="AD96" i="9" s="1"/>
  <c r="CK95" i="9"/>
  <c r="BY95" i="9"/>
  <c r="BQ95" i="9"/>
  <c r="BI95" i="9"/>
  <c r="AZ95" i="9"/>
  <c r="V95" i="9"/>
  <c r="T95" i="9"/>
  <c r="L95" i="9"/>
  <c r="H95" i="9"/>
  <c r="AD95" i="9" s="1"/>
  <c r="CK94" i="9"/>
  <c r="BY94" i="9"/>
  <c r="BQ94" i="9"/>
  <c r="BI94" i="9"/>
  <c r="AZ94" i="9"/>
  <c r="V94" i="9"/>
  <c r="T94" i="9"/>
  <c r="L94" i="9"/>
  <c r="H94" i="9"/>
  <c r="AD94" i="9" s="1"/>
  <c r="CK93" i="9"/>
  <c r="BY93" i="9"/>
  <c r="BQ93" i="9"/>
  <c r="BI93" i="9"/>
  <c r="AZ93" i="9"/>
  <c r="V93" i="9"/>
  <c r="T93" i="9"/>
  <c r="L93" i="9"/>
  <c r="H93" i="9"/>
  <c r="AD93" i="9" s="1"/>
  <c r="CK92" i="9"/>
  <c r="BY92" i="9"/>
  <c r="BY91" i="9" s="1"/>
  <c r="BQ92" i="9"/>
  <c r="BI92" i="9"/>
  <c r="BI91" i="9" s="1"/>
  <c r="AZ92" i="9"/>
  <c r="V92" i="9"/>
  <c r="V91" i="9" s="1"/>
  <c r="T92" i="9"/>
  <c r="L92" i="9"/>
  <c r="H92" i="9"/>
  <c r="AD92" i="9" s="1"/>
  <c r="CK91" i="9"/>
  <c r="CJ91" i="9"/>
  <c r="CJ12" i="9" s="1"/>
  <c r="CI91" i="9"/>
  <c r="CH91" i="9"/>
  <c r="CG91" i="9"/>
  <c r="CF91" i="9"/>
  <c r="CF12" i="9" s="1"/>
  <c r="CE91" i="9"/>
  <c r="CD91" i="9"/>
  <c r="CC91" i="9"/>
  <c r="CB91" i="9"/>
  <c r="CB12" i="9" s="1"/>
  <c r="CA91" i="9"/>
  <c r="BZ91" i="9"/>
  <c r="BX91" i="9"/>
  <c r="BX12" i="9" s="1"/>
  <c r="BW91" i="9"/>
  <c r="BV91" i="9"/>
  <c r="BU91" i="9"/>
  <c r="BT91" i="9"/>
  <c r="BT12" i="9" s="1"/>
  <c r="BS91" i="9"/>
  <c r="BR91" i="9"/>
  <c r="BP91" i="9"/>
  <c r="BP12" i="9" s="1"/>
  <c r="BO91" i="9"/>
  <c r="BN91" i="9"/>
  <c r="BM91" i="9"/>
  <c r="BL91" i="9"/>
  <c r="BK91" i="9"/>
  <c r="BJ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C91" i="9"/>
  <c r="AB91" i="9"/>
  <c r="AA91" i="9"/>
  <c r="Z91" i="9"/>
  <c r="Y91" i="9"/>
  <c r="X91" i="9"/>
  <c r="W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K90" i="9"/>
  <c r="BY90" i="9"/>
  <c r="BQ90" i="9"/>
  <c r="BI90" i="9"/>
  <c r="AZ90" i="9"/>
  <c r="V90" i="9"/>
  <c r="T90" i="9"/>
  <c r="L90" i="9"/>
  <c r="H90" i="9"/>
  <c r="AD90" i="9" s="1"/>
  <c r="CK89" i="9"/>
  <c r="BY89" i="9"/>
  <c r="BQ89" i="9"/>
  <c r="CL89" i="9" s="1"/>
  <c r="BI89" i="9"/>
  <c r="AZ89" i="9"/>
  <c r="V89" i="9"/>
  <c r="T89" i="9"/>
  <c r="L89" i="9"/>
  <c r="H89" i="9"/>
  <c r="AD89" i="9" s="1"/>
  <c r="C89" i="9" s="1"/>
  <c r="CK88" i="9"/>
  <c r="BY88" i="9"/>
  <c r="BQ88" i="9"/>
  <c r="BI88" i="9"/>
  <c r="AZ88" i="9"/>
  <c r="V88" i="9"/>
  <c r="T88" i="9"/>
  <c r="L88" i="9"/>
  <c r="H88" i="9"/>
  <c r="AD88" i="9" s="1"/>
  <c r="CH87" i="9"/>
  <c r="CK87" i="9" s="1"/>
  <c r="BY87" i="9"/>
  <c r="BQ87" i="9"/>
  <c r="CL87" i="9" s="1"/>
  <c r="BI87" i="9"/>
  <c r="AZ87" i="9"/>
  <c r="V87" i="9"/>
  <c r="T87" i="9"/>
  <c r="L87" i="9"/>
  <c r="H87" i="9"/>
  <c r="AD87" i="9" s="1"/>
  <c r="CK86" i="9"/>
  <c r="BY86" i="9"/>
  <c r="BQ86" i="9"/>
  <c r="BI86" i="9"/>
  <c r="AZ86" i="9"/>
  <c r="V86" i="9"/>
  <c r="T86" i="9"/>
  <c r="L86" i="9"/>
  <c r="H86" i="9"/>
  <c r="CK85" i="9"/>
  <c r="BY85" i="9"/>
  <c r="BQ85" i="9"/>
  <c r="BI85" i="9"/>
  <c r="AZ85" i="9"/>
  <c r="V85" i="9"/>
  <c r="T85" i="9"/>
  <c r="L85" i="9"/>
  <c r="H85" i="9"/>
  <c r="AD85" i="9" s="1"/>
  <c r="CK84" i="9"/>
  <c r="BY84" i="9"/>
  <c r="BQ84" i="9"/>
  <c r="CL84" i="9" s="1"/>
  <c r="BI84" i="9"/>
  <c r="AZ84" i="9"/>
  <c r="V84" i="9"/>
  <c r="T84" i="9"/>
  <c r="L84" i="9"/>
  <c r="H84" i="9"/>
  <c r="CK83" i="9"/>
  <c r="BY83" i="9"/>
  <c r="BQ83" i="9"/>
  <c r="CL83" i="9" s="1"/>
  <c r="BI83" i="9"/>
  <c r="AZ83" i="9"/>
  <c r="V83" i="9"/>
  <c r="T83" i="9"/>
  <c r="L83" i="9"/>
  <c r="H83" i="9"/>
  <c r="AD83" i="9" s="1"/>
  <c r="CK82" i="9"/>
  <c r="BY82" i="9"/>
  <c r="BQ82" i="9"/>
  <c r="BI82" i="9"/>
  <c r="AZ82" i="9"/>
  <c r="V82" i="9"/>
  <c r="T82" i="9"/>
  <c r="L82" i="9"/>
  <c r="H82" i="9"/>
  <c r="CK81" i="9"/>
  <c r="BY81" i="9"/>
  <c r="BQ81" i="9"/>
  <c r="BI81" i="9"/>
  <c r="AZ81" i="9"/>
  <c r="V81" i="9"/>
  <c r="T81" i="9"/>
  <c r="L81" i="9"/>
  <c r="H81" i="9"/>
  <c r="AD81" i="9" s="1"/>
  <c r="CK80" i="9"/>
  <c r="BY80" i="9"/>
  <c r="BQ80" i="9"/>
  <c r="CL80" i="9" s="1"/>
  <c r="BI80" i="9"/>
  <c r="AZ80" i="9"/>
  <c r="V80" i="9"/>
  <c r="T80" i="9"/>
  <c r="L80" i="9"/>
  <c r="H80" i="9"/>
  <c r="CK79" i="9"/>
  <c r="BY79" i="9"/>
  <c r="BQ79" i="9"/>
  <c r="CL79" i="9" s="1"/>
  <c r="BI79" i="9"/>
  <c r="AZ79" i="9"/>
  <c r="V79" i="9"/>
  <c r="T79" i="9"/>
  <c r="L79" i="9"/>
  <c r="H79" i="9"/>
  <c r="AD79" i="9" s="1"/>
  <c r="CK78" i="9"/>
  <c r="CE78" i="9"/>
  <c r="BY78" i="9"/>
  <c r="BQ78" i="9"/>
  <c r="CL78" i="9" s="1"/>
  <c r="BI78" i="9"/>
  <c r="AZ78" i="9"/>
  <c r="T78" i="9"/>
  <c r="V78" i="9" s="1"/>
  <c r="L78" i="9"/>
  <c r="H78" i="9"/>
  <c r="AD78" i="9" s="1"/>
  <c r="C78" i="9" s="1"/>
  <c r="CL77" i="9"/>
  <c r="CK77" i="9"/>
  <c r="BY77" i="9"/>
  <c r="BQ77" i="9"/>
  <c r="BI77" i="9"/>
  <c r="AZ77" i="9"/>
  <c r="T77" i="9"/>
  <c r="V77" i="9" s="1"/>
  <c r="L77" i="9"/>
  <c r="H77" i="9"/>
  <c r="AD77" i="9" s="1"/>
  <c r="C77" i="9" s="1"/>
  <c r="CL76" i="9"/>
  <c r="CK76" i="9"/>
  <c r="BY76" i="9"/>
  <c r="BQ76" i="9"/>
  <c r="BI76" i="9"/>
  <c r="AZ76" i="9"/>
  <c r="T76" i="9"/>
  <c r="V76" i="9" s="1"/>
  <c r="L76" i="9"/>
  <c r="H76" i="9"/>
  <c r="CL75" i="9"/>
  <c r="CK75" i="9"/>
  <c r="BY75" i="9"/>
  <c r="BQ75" i="9"/>
  <c r="BI75" i="9"/>
  <c r="AZ75" i="9"/>
  <c r="T75" i="9"/>
  <c r="V75" i="9" s="1"/>
  <c r="L75" i="9"/>
  <c r="H75" i="9"/>
  <c r="CK74" i="9"/>
  <c r="CE74" i="9"/>
  <c r="CC74" i="9"/>
  <c r="BY74" i="9"/>
  <c r="CL74" i="9" s="1"/>
  <c r="BQ74" i="9"/>
  <c r="BI74" i="9"/>
  <c r="AZ74" i="9"/>
  <c r="V74" i="9"/>
  <c r="T74" i="9"/>
  <c r="L74" i="9"/>
  <c r="H74" i="9"/>
  <c r="AD74" i="9" s="1"/>
  <c r="C74" i="9" s="1"/>
  <c r="CK73" i="9"/>
  <c r="BY73" i="9"/>
  <c r="BQ73" i="9"/>
  <c r="CL73" i="9" s="1"/>
  <c r="BI73" i="9"/>
  <c r="AZ73" i="9"/>
  <c r="V73" i="9"/>
  <c r="T73" i="9"/>
  <c r="L73" i="9"/>
  <c r="H73" i="9"/>
  <c r="AD73" i="9" s="1"/>
  <c r="C73" i="9" s="1"/>
  <c r="CK72" i="9"/>
  <c r="BY72" i="9"/>
  <c r="BQ72" i="9"/>
  <c r="CL72" i="9" s="1"/>
  <c r="BI72" i="9"/>
  <c r="AZ72" i="9"/>
  <c r="V72" i="9"/>
  <c r="T72" i="9"/>
  <c r="L72" i="9"/>
  <c r="H72" i="9"/>
  <c r="AD72" i="9" s="1"/>
  <c r="C72" i="9" s="1"/>
  <c r="CK71" i="9"/>
  <c r="BY71" i="9"/>
  <c r="BQ71" i="9"/>
  <c r="CL71" i="9" s="1"/>
  <c r="BI71" i="9"/>
  <c r="AZ71" i="9"/>
  <c r="V71" i="9"/>
  <c r="T71" i="9"/>
  <c r="L71" i="9"/>
  <c r="H71" i="9"/>
  <c r="AD71" i="9" s="1"/>
  <c r="C71" i="9" s="1"/>
  <c r="CK70" i="9"/>
  <c r="BY70" i="9"/>
  <c r="BQ70" i="9"/>
  <c r="CL70" i="9" s="1"/>
  <c r="BI70" i="9"/>
  <c r="AZ70" i="9"/>
  <c r="V70" i="9"/>
  <c r="T70" i="9"/>
  <c r="L70" i="9"/>
  <c r="H70" i="9"/>
  <c r="AD70" i="9" s="1"/>
  <c r="C70" i="9" s="1"/>
  <c r="CK69" i="9"/>
  <c r="BY69" i="9"/>
  <c r="BQ69" i="9"/>
  <c r="CL69" i="9" s="1"/>
  <c r="BI69" i="9"/>
  <c r="AZ69" i="9"/>
  <c r="V69" i="9"/>
  <c r="T69" i="9"/>
  <c r="L69" i="9"/>
  <c r="H69" i="9"/>
  <c r="AD69" i="9" s="1"/>
  <c r="C69" i="9" s="1"/>
  <c r="CK68" i="9"/>
  <c r="BY68" i="9"/>
  <c r="BQ68" i="9"/>
  <c r="BI68" i="9"/>
  <c r="AZ68" i="9"/>
  <c r="V68" i="9"/>
  <c r="T68" i="9"/>
  <c r="L68" i="9"/>
  <c r="H68" i="9"/>
  <c r="AD68" i="9" s="1"/>
  <c r="CK67" i="9"/>
  <c r="BY67" i="9"/>
  <c r="BQ67" i="9"/>
  <c r="CL67" i="9" s="1"/>
  <c r="BI67" i="9"/>
  <c r="AZ67" i="9"/>
  <c r="V67" i="9"/>
  <c r="T67" i="9"/>
  <c r="L67" i="9"/>
  <c r="H67" i="9"/>
  <c r="AD67" i="9" s="1"/>
  <c r="C67" i="9" s="1"/>
  <c r="CK66" i="9"/>
  <c r="BY66" i="9"/>
  <c r="BQ66" i="9"/>
  <c r="BI66" i="9"/>
  <c r="AZ66" i="9"/>
  <c r="AD66" i="9"/>
  <c r="T66" i="9"/>
  <c r="V66" i="9" s="1"/>
  <c r="L66" i="9"/>
  <c r="H66" i="9"/>
  <c r="CL65" i="9"/>
  <c r="CK65" i="9"/>
  <c r="BY65" i="9"/>
  <c r="BQ65" i="9"/>
  <c r="BI65" i="9"/>
  <c r="AZ65" i="9"/>
  <c r="T65" i="9"/>
  <c r="V65" i="9" s="1"/>
  <c r="L65" i="9"/>
  <c r="H65" i="9"/>
  <c r="AD65" i="9" s="1"/>
  <c r="C65" i="9" s="1"/>
  <c r="CK64" i="9"/>
  <c r="BY64" i="9"/>
  <c r="CL64" i="9" s="1"/>
  <c r="BQ64" i="9"/>
  <c r="BI64" i="9"/>
  <c r="AZ64" i="9"/>
  <c r="AD64" i="9"/>
  <c r="T64" i="9"/>
  <c r="V64" i="9" s="1"/>
  <c r="L64" i="9"/>
  <c r="H64" i="9"/>
  <c r="CL63" i="9"/>
  <c r="CH63" i="9"/>
  <c r="CK63" i="9" s="1"/>
  <c r="BY63" i="9"/>
  <c r="BQ63" i="9"/>
  <c r="BI63" i="9"/>
  <c r="AZ63" i="9"/>
  <c r="V63" i="9"/>
  <c r="T63" i="9"/>
  <c r="L63" i="9"/>
  <c r="H63" i="9"/>
  <c r="CI62" i="9"/>
  <c r="CH62" i="9"/>
  <c r="CK62" i="9" s="1"/>
  <c r="BY62" i="9"/>
  <c r="BQ62" i="9"/>
  <c r="BI62" i="9"/>
  <c r="AZ62" i="9"/>
  <c r="V62" i="9"/>
  <c r="T62" i="9"/>
  <c r="L62" i="9"/>
  <c r="H62" i="9"/>
  <c r="AD62" i="9" s="1"/>
  <c r="CK61" i="9"/>
  <c r="BY61" i="9"/>
  <c r="BQ61" i="9"/>
  <c r="CL61" i="9" s="1"/>
  <c r="BI61" i="9"/>
  <c r="AZ61" i="9"/>
  <c r="V61" i="9"/>
  <c r="T61" i="9"/>
  <c r="L61" i="9"/>
  <c r="H61" i="9"/>
  <c r="CK60" i="9"/>
  <c r="BY60" i="9"/>
  <c r="BQ60" i="9"/>
  <c r="BI60" i="9"/>
  <c r="AZ60" i="9"/>
  <c r="V60" i="9"/>
  <c r="T60" i="9"/>
  <c r="L60" i="9"/>
  <c r="H60" i="9"/>
  <c r="AD60" i="9" s="1"/>
  <c r="CK59" i="9"/>
  <c r="BY59" i="9"/>
  <c r="BQ59" i="9"/>
  <c r="CL59" i="9" s="1"/>
  <c r="BI59" i="9"/>
  <c r="AZ59" i="9"/>
  <c r="V59" i="9"/>
  <c r="T59" i="9"/>
  <c r="L59" i="9"/>
  <c r="H59" i="9"/>
  <c r="AD59" i="9" s="1"/>
  <c r="C59" i="9" s="1"/>
  <c r="CK58" i="9"/>
  <c r="BY58" i="9"/>
  <c r="BQ58" i="9"/>
  <c r="BI58" i="9"/>
  <c r="AZ58" i="9"/>
  <c r="V58" i="9"/>
  <c r="T58" i="9"/>
  <c r="L58" i="9"/>
  <c r="H58" i="9"/>
  <c r="AD58" i="9" s="1"/>
  <c r="CK57" i="9"/>
  <c r="BY57" i="9"/>
  <c r="BQ57" i="9"/>
  <c r="CL57" i="9" s="1"/>
  <c r="BI57" i="9"/>
  <c r="AZ57" i="9"/>
  <c r="V57" i="9"/>
  <c r="T57" i="9"/>
  <c r="L57" i="9"/>
  <c r="H57" i="9"/>
  <c r="AD57" i="9" s="1"/>
  <c r="C57" i="9" s="1"/>
  <c r="CK56" i="9"/>
  <c r="BY56" i="9"/>
  <c r="BQ56" i="9"/>
  <c r="BI56" i="9"/>
  <c r="AZ56" i="9"/>
  <c r="V56" i="9"/>
  <c r="T56" i="9"/>
  <c r="L56" i="9"/>
  <c r="H56" i="9"/>
  <c r="AD56" i="9" s="1"/>
  <c r="CK55" i="9"/>
  <c r="BY55" i="9"/>
  <c r="BQ55" i="9"/>
  <c r="CL55" i="9" s="1"/>
  <c r="BI55" i="9"/>
  <c r="AZ55" i="9"/>
  <c r="V55" i="9"/>
  <c r="T55" i="9"/>
  <c r="L55" i="9"/>
  <c r="H55" i="9"/>
  <c r="AD55" i="9" s="1"/>
  <c r="C55" i="9" s="1"/>
  <c r="CK54" i="9"/>
  <c r="BY54" i="9"/>
  <c r="BQ54" i="9"/>
  <c r="BI54" i="9"/>
  <c r="AZ54" i="9"/>
  <c r="V54" i="9"/>
  <c r="T54" i="9"/>
  <c r="L54" i="9"/>
  <c r="H54" i="9"/>
  <c r="AD54" i="9" s="1"/>
  <c r="CK53" i="9"/>
  <c r="BY53" i="9"/>
  <c r="BQ53" i="9"/>
  <c r="CL53" i="9" s="1"/>
  <c r="BI53" i="9"/>
  <c r="AZ53" i="9"/>
  <c r="V53" i="9"/>
  <c r="T53" i="9"/>
  <c r="L53" i="9"/>
  <c r="H53" i="9"/>
  <c r="AD53" i="9" s="1"/>
  <c r="C53" i="9" s="1"/>
  <c r="CK52" i="9"/>
  <c r="BY52" i="9"/>
  <c r="BQ52" i="9"/>
  <c r="BI52" i="9"/>
  <c r="AZ52" i="9"/>
  <c r="V52" i="9"/>
  <c r="T52" i="9"/>
  <c r="L52" i="9"/>
  <c r="H52" i="9"/>
  <c r="AD52" i="9" s="1"/>
  <c r="CK51" i="9"/>
  <c r="BY51" i="9"/>
  <c r="BQ51" i="9"/>
  <c r="CL51" i="9" s="1"/>
  <c r="BI51" i="9"/>
  <c r="AZ51" i="9"/>
  <c r="V51" i="9"/>
  <c r="T51" i="9"/>
  <c r="L51" i="9"/>
  <c r="H51" i="9"/>
  <c r="AD51" i="9" s="1"/>
  <c r="C51" i="9" s="1"/>
  <c r="CK50" i="9"/>
  <c r="CI50" i="9"/>
  <c r="CH50" i="9"/>
  <c r="BY50" i="9"/>
  <c r="BQ50" i="9"/>
  <c r="CL50" i="9" s="1"/>
  <c r="BI50" i="9"/>
  <c r="AZ50" i="9"/>
  <c r="V50" i="9"/>
  <c r="T50" i="9"/>
  <c r="L50" i="9"/>
  <c r="H50" i="9"/>
  <c r="AD50" i="9" s="1"/>
  <c r="C50" i="9" s="1"/>
  <c r="CK49" i="9"/>
  <c r="BY49" i="9"/>
  <c r="BQ49" i="9"/>
  <c r="BI49" i="9"/>
  <c r="AZ49" i="9"/>
  <c r="V49" i="9"/>
  <c r="T49" i="9"/>
  <c r="L49" i="9"/>
  <c r="H49" i="9"/>
  <c r="AD49" i="9" s="1"/>
  <c r="CK48" i="9"/>
  <c r="BY48" i="9"/>
  <c r="BQ48" i="9"/>
  <c r="CL48" i="9" s="1"/>
  <c r="BI48" i="9"/>
  <c r="AZ48" i="9"/>
  <c r="V48" i="9"/>
  <c r="T48" i="9"/>
  <c r="L48" i="9"/>
  <c r="H48" i="9"/>
  <c r="AD48" i="9" s="1"/>
  <c r="C48" i="9" s="1"/>
  <c r="CK47" i="9"/>
  <c r="BY47" i="9"/>
  <c r="BQ47" i="9"/>
  <c r="BI47" i="9"/>
  <c r="AZ47" i="9"/>
  <c r="V47" i="9"/>
  <c r="T47" i="9"/>
  <c r="L47" i="9"/>
  <c r="H47" i="9"/>
  <c r="AD47" i="9" s="1"/>
  <c r="CK46" i="9"/>
  <c r="BY46" i="9"/>
  <c r="BQ46" i="9"/>
  <c r="BI46" i="9"/>
  <c r="AZ46" i="9"/>
  <c r="V46" i="9"/>
  <c r="T46" i="9"/>
  <c r="L46" i="9"/>
  <c r="H46" i="9"/>
  <c r="AD46" i="9" s="1"/>
  <c r="CK45" i="9"/>
  <c r="CC45" i="9"/>
  <c r="BY45" i="9"/>
  <c r="BQ45" i="9"/>
  <c r="CL45" i="9" s="1"/>
  <c r="BI45" i="9"/>
  <c r="AZ45" i="9"/>
  <c r="T45" i="9"/>
  <c r="V45" i="9" s="1"/>
  <c r="L45" i="9"/>
  <c r="H45" i="9"/>
  <c r="AD45" i="9" s="1"/>
  <c r="C45" i="9" s="1"/>
  <c r="CK44" i="9"/>
  <c r="CL44" i="9" s="1"/>
  <c r="BY44" i="9"/>
  <c r="BQ44" i="9"/>
  <c r="BI44" i="9"/>
  <c r="AZ44" i="9"/>
  <c r="T44" i="9"/>
  <c r="V44" i="9" s="1"/>
  <c r="L44" i="9"/>
  <c r="H44" i="9"/>
  <c r="AD44" i="9" s="1"/>
  <c r="CK43" i="9"/>
  <c r="BY43" i="9"/>
  <c r="CL43" i="9" s="1"/>
  <c r="BQ43" i="9"/>
  <c r="BI43" i="9"/>
  <c r="AZ43" i="9"/>
  <c r="T43" i="9"/>
  <c r="V43" i="9" s="1"/>
  <c r="L43" i="9"/>
  <c r="H43" i="9"/>
  <c r="AD43" i="9" s="1"/>
  <c r="C43" i="9" s="1"/>
  <c r="CK42" i="9"/>
  <c r="BY42" i="9"/>
  <c r="CL42" i="9" s="1"/>
  <c r="BQ42" i="9"/>
  <c r="BI42" i="9"/>
  <c r="AZ42" i="9"/>
  <c r="T42" i="9"/>
  <c r="V42" i="9" s="1"/>
  <c r="L42" i="9"/>
  <c r="H42" i="9"/>
  <c r="AD42" i="9" s="1"/>
  <c r="C42" i="9" s="1"/>
  <c r="CK41" i="9"/>
  <c r="BY41" i="9"/>
  <c r="CL41" i="9" s="1"/>
  <c r="BQ41" i="9"/>
  <c r="BI41" i="9"/>
  <c r="AZ41" i="9"/>
  <c r="T41" i="9"/>
  <c r="V41" i="9" s="1"/>
  <c r="L41" i="9"/>
  <c r="H41" i="9"/>
  <c r="AD41" i="9" s="1"/>
  <c r="C41" i="9" s="1"/>
  <c r="CK40" i="9"/>
  <c r="CI40" i="9"/>
  <c r="CH40" i="9"/>
  <c r="BY40" i="9"/>
  <c r="BQ40" i="9"/>
  <c r="CL40" i="9" s="1"/>
  <c r="BI40" i="9"/>
  <c r="AZ40" i="9"/>
  <c r="V40" i="9"/>
  <c r="T40" i="9"/>
  <c r="L40" i="9"/>
  <c r="H40" i="9"/>
  <c r="AD40" i="9" s="1"/>
  <c r="CK39" i="9"/>
  <c r="BY39" i="9"/>
  <c r="BQ39" i="9"/>
  <c r="CL39" i="9" s="1"/>
  <c r="BI39" i="9"/>
  <c r="AZ39" i="9"/>
  <c r="T39" i="9"/>
  <c r="V39" i="9" s="1"/>
  <c r="L39" i="9"/>
  <c r="H39" i="9"/>
  <c r="CK38" i="9"/>
  <c r="BY38" i="9"/>
  <c r="BQ38" i="9"/>
  <c r="CL38" i="9" s="1"/>
  <c r="BI38" i="9"/>
  <c r="AZ38" i="9"/>
  <c r="T38" i="9"/>
  <c r="V38" i="9" s="1"/>
  <c r="L38" i="9"/>
  <c r="H38" i="9"/>
  <c r="CK37" i="9"/>
  <c r="BY37" i="9"/>
  <c r="BQ37" i="9"/>
  <c r="CL37" i="9" s="1"/>
  <c r="BI37" i="9"/>
  <c r="AZ37" i="9"/>
  <c r="T37" i="9"/>
  <c r="V37" i="9" s="1"/>
  <c r="L37" i="9"/>
  <c r="H37" i="9"/>
  <c r="CK36" i="9"/>
  <c r="CE36" i="9"/>
  <c r="BY36" i="9"/>
  <c r="BQ36" i="9"/>
  <c r="CL36" i="9" s="1"/>
  <c r="BI36" i="9"/>
  <c r="AZ36" i="9"/>
  <c r="V36" i="9"/>
  <c r="T36" i="9"/>
  <c r="L36" i="9"/>
  <c r="H36" i="9"/>
  <c r="AD36" i="9" s="1"/>
  <c r="C36" i="9" s="1"/>
  <c r="CK35" i="9"/>
  <c r="BY35" i="9"/>
  <c r="BQ35" i="9"/>
  <c r="CL35" i="9" s="1"/>
  <c r="BI35" i="9"/>
  <c r="AZ35" i="9"/>
  <c r="V35" i="9"/>
  <c r="T35" i="9"/>
  <c r="L35" i="9"/>
  <c r="H35" i="9"/>
  <c r="AD35" i="9" s="1"/>
  <c r="C35" i="9" s="1"/>
  <c r="CK34" i="9"/>
  <c r="BY34" i="9"/>
  <c r="BQ34" i="9"/>
  <c r="BI34" i="9"/>
  <c r="AZ34" i="9"/>
  <c r="V34" i="9"/>
  <c r="T34" i="9"/>
  <c r="L34" i="9"/>
  <c r="H34" i="9"/>
  <c r="AD34" i="9" s="1"/>
  <c r="CK33" i="9"/>
  <c r="BY33" i="9"/>
  <c r="BQ33" i="9"/>
  <c r="CL33" i="9" s="1"/>
  <c r="BI33" i="9"/>
  <c r="AZ33" i="9"/>
  <c r="V33" i="9"/>
  <c r="T33" i="9"/>
  <c r="L33" i="9"/>
  <c r="H33" i="9"/>
  <c r="AD33" i="9" s="1"/>
  <c r="C33" i="9" s="1"/>
  <c r="CK32" i="9"/>
  <c r="BY32" i="9"/>
  <c r="BQ32" i="9"/>
  <c r="BI32" i="9"/>
  <c r="AZ32" i="9"/>
  <c r="V32" i="9"/>
  <c r="T32" i="9"/>
  <c r="L32" i="9"/>
  <c r="H32" i="9"/>
  <c r="AD32" i="9" s="1"/>
  <c r="CK31" i="9"/>
  <c r="BY31" i="9"/>
  <c r="BQ31" i="9"/>
  <c r="BI31" i="9"/>
  <c r="AZ31" i="9"/>
  <c r="V31" i="9"/>
  <c r="T31" i="9"/>
  <c r="L31" i="9"/>
  <c r="H31" i="9"/>
  <c r="AD31" i="9" s="1"/>
  <c r="CK30" i="9"/>
  <c r="BY30" i="9"/>
  <c r="BQ30" i="9"/>
  <c r="CL30" i="9" s="1"/>
  <c r="BI30" i="9"/>
  <c r="AZ30" i="9"/>
  <c r="V30" i="9"/>
  <c r="T30" i="9"/>
  <c r="L30" i="9"/>
  <c r="H30" i="9"/>
  <c r="AD30" i="9" s="1"/>
  <c r="C30" i="9" s="1"/>
  <c r="CK29" i="9"/>
  <c r="BY29" i="9"/>
  <c r="BQ29" i="9"/>
  <c r="CL29" i="9" s="1"/>
  <c r="BI29" i="9"/>
  <c r="AZ29" i="9"/>
  <c r="V29" i="9"/>
  <c r="T29" i="9"/>
  <c r="L29" i="9"/>
  <c r="H29" i="9"/>
  <c r="AD29" i="9" s="1"/>
  <c r="C29" i="9" s="1"/>
  <c r="CH28" i="9"/>
  <c r="CK28" i="9" s="1"/>
  <c r="CK12" i="9" s="1"/>
  <c r="CK11" i="9" s="1"/>
  <c r="BY28" i="9"/>
  <c r="BQ28" i="9"/>
  <c r="BI28" i="9"/>
  <c r="AZ28" i="9"/>
  <c r="T28" i="9"/>
  <c r="V28" i="9" s="1"/>
  <c r="L28" i="9"/>
  <c r="H28" i="9"/>
  <c r="AD28" i="9" s="1"/>
  <c r="CK27" i="9"/>
  <c r="BY27" i="9"/>
  <c r="CL27" i="9" s="1"/>
  <c r="BQ27" i="9"/>
  <c r="BI27" i="9"/>
  <c r="AZ27" i="9"/>
  <c r="T27" i="9"/>
  <c r="V27" i="9" s="1"/>
  <c r="L27" i="9"/>
  <c r="H27" i="9"/>
  <c r="AD27" i="9" s="1"/>
  <c r="CL26" i="9"/>
  <c r="CK26" i="9"/>
  <c r="BY26" i="9"/>
  <c r="BQ26" i="9"/>
  <c r="BI26" i="9"/>
  <c r="AZ26" i="9"/>
  <c r="T26" i="9"/>
  <c r="V26" i="9" s="1"/>
  <c r="L26" i="9"/>
  <c r="H26" i="9"/>
  <c r="AD26" i="9" s="1"/>
  <c r="C26" i="9" s="1"/>
  <c r="CK25" i="9"/>
  <c r="BY25" i="9"/>
  <c r="CL25" i="9" s="1"/>
  <c r="BQ25" i="9"/>
  <c r="BI25" i="9"/>
  <c r="AZ25" i="9"/>
  <c r="T25" i="9"/>
  <c r="V25" i="9" s="1"/>
  <c r="L25" i="9"/>
  <c r="H25" i="9"/>
  <c r="AD25" i="9" s="1"/>
  <c r="C25" i="9" s="1"/>
  <c r="CK24" i="9"/>
  <c r="BY24" i="9"/>
  <c r="CL24" i="9" s="1"/>
  <c r="BQ24" i="9"/>
  <c r="BI24" i="9"/>
  <c r="AZ24" i="9"/>
  <c r="T24" i="9"/>
  <c r="V24" i="9" s="1"/>
  <c r="L24" i="9"/>
  <c r="H24" i="9"/>
  <c r="AD24" i="9" s="1"/>
  <c r="C24" i="9" s="1"/>
  <c r="CK23" i="9"/>
  <c r="CC23" i="9"/>
  <c r="BY23" i="9"/>
  <c r="BQ23" i="9"/>
  <c r="CL23" i="9" s="1"/>
  <c r="BI23" i="9"/>
  <c r="AZ23" i="9"/>
  <c r="T23" i="9"/>
  <c r="V23" i="9" s="1"/>
  <c r="L23" i="9"/>
  <c r="H23" i="9"/>
  <c r="CK22" i="9"/>
  <c r="BY22" i="9"/>
  <c r="BQ22" i="9"/>
  <c r="CL22" i="9" s="1"/>
  <c r="BI22" i="9"/>
  <c r="AZ22" i="9"/>
  <c r="T22" i="9"/>
  <c r="V22" i="9" s="1"/>
  <c r="L22" i="9"/>
  <c r="H22" i="9"/>
  <c r="CK21" i="9"/>
  <c r="BY21" i="9"/>
  <c r="BQ21" i="9"/>
  <c r="CL21" i="9" s="1"/>
  <c r="BI21" i="9"/>
  <c r="AZ21" i="9"/>
  <c r="T21" i="9"/>
  <c r="V21" i="9" s="1"/>
  <c r="L21" i="9"/>
  <c r="H21" i="9"/>
  <c r="CK20" i="9"/>
  <c r="BY20" i="9"/>
  <c r="BQ20" i="9"/>
  <c r="CL20" i="9" s="1"/>
  <c r="BI20" i="9"/>
  <c r="AZ20" i="9"/>
  <c r="T20" i="9"/>
  <c r="V20" i="9" s="1"/>
  <c r="L20" i="9"/>
  <c r="H20" i="9"/>
  <c r="CK19" i="9"/>
  <c r="BY19" i="9"/>
  <c r="BQ19" i="9"/>
  <c r="CL19" i="9" s="1"/>
  <c r="BI19" i="9"/>
  <c r="AZ19" i="9"/>
  <c r="T19" i="9"/>
  <c r="V19" i="9" s="1"/>
  <c r="L19" i="9"/>
  <c r="H19" i="9"/>
  <c r="CK18" i="9"/>
  <c r="BY18" i="9"/>
  <c r="BQ18" i="9"/>
  <c r="CL18" i="9" s="1"/>
  <c r="BI18" i="9"/>
  <c r="AZ18" i="9"/>
  <c r="V18" i="9"/>
  <c r="T18" i="9"/>
  <c r="L18" i="9"/>
  <c r="H18" i="9"/>
  <c r="AD18" i="9" s="1"/>
  <c r="CK17" i="9"/>
  <c r="BY17" i="9"/>
  <c r="BQ17" i="9"/>
  <c r="CL17" i="9" s="1"/>
  <c r="BI17" i="9"/>
  <c r="AZ17" i="9"/>
  <c r="T17" i="9"/>
  <c r="V17" i="9" s="1"/>
  <c r="L17" i="9"/>
  <c r="H17" i="9"/>
  <c r="CK16" i="9"/>
  <c r="BY16" i="9"/>
  <c r="BQ16" i="9"/>
  <c r="CL16" i="9" s="1"/>
  <c r="BI16" i="9"/>
  <c r="AZ16" i="9"/>
  <c r="T16" i="9"/>
  <c r="V16" i="9" s="1"/>
  <c r="L16" i="9"/>
  <c r="H16" i="9"/>
  <c r="CK15" i="9"/>
  <c r="BY15" i="9"/>
  <c r="BQ15" i="9"/>
  <c r="CL15" i="9" s="1"/>
  <c r="BI15" i="9"/>
  <c r="AZ15" i="9"/>
  <c r="T15" i="9"/>
  <c r="V15" i="9" s="1"/>
  <c r="V12" i="9" s="1"/>
  <c r="V11" i="9" s="1"/>
  <c r="L15" i="9"/>
  <c r="H15" i="9"/>
  <c r="CK14" i="9"/>
  <c r="BY14" i="9"/>
  <c r="BQ14" i="9"/>
  <c r="CL14" i="9" s="1"/>
  <c r="BI14" i="9"/>
  <c r="AZ14" i="9"/>
  <c r="V14" i="9"/>
  <c r="T14" i="9"/>
  <c r="L14" i="9"/>
  <c r="H14" i="9"/>
  <c r="AD14" i="9" s="1"/>
  <c r="CK13" i="9"/>
  <c r="BY13" i="9"/>
  <c r="BQ13" i="9"/>
  <c r="CL13" i="9" s="1"/>
  <c r="BI13" i="9"/>
  <c r="AZ13" i="9"/>
  <c r="V13" i="9"/>
  <c r="T13" i="9"/>
  <c r="L13" i="9"/>
  <c r="H13" i="9"/>
  <c r="CI12" i="9"/>
  <c r="CH12" i="9"/>
  <c r="CG12" i="9"/>
  <c r="CE12" i="9"/>
  <c r="CD12" i="9"/>
  <c r="CC12" i="9"/>
  <c r="CA12" i="9"/>
  <c r="BZ12" i="9"/>
  <c r="BY12" i="9"/>
  <c r="BW12" i="9"/>
  <c r="BV12" i="9"/>
  <c r="BU12" i="9"/>
  <c r="BS12" i="9"/>
  <c r="BR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K11" i="9" s="1"/>
  <c r="AJ12" i="9"/>
  <c r="AI12" i="9"/>
  <c r="AH12" i="9"/>
  <c r="AG12" i="9"/>
  <c r="AF12" i="9"/>
  <c r="AE12" i="9"/>
  <c r="AC12" i="9"/>
  <c r="AB12" i="9"/>
  <c r="AA12" i="9"/>
  <c r="Z12" i="9"/>
  <c r="Y12" i="9"/>
  <c r="X12" i="9"/>
  <c r="W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J11" i="9"/>
  <c r="CI11" i="9"/>
  <c r="CH11" i="9"/>
  <c r="CG11" i="9"/>
  <c r="CF11" i="9"/>
  <c r="CE11" i="9"/>
  <c r="CD11" i="9"/>
  <c r="CC11" i="9"/>
  <c r="CB11" i="9"/>
  <c r="CA11" i="9"/>
  <c r="BZ11" i="9"/>
  <c r="BY11" i="9"/>
  <c r="BX11" i="9"/>
  <c r="BW11" i="9"/>
  <c r="BV11" i="9"/>
  <c r="BU11" i="9"/>
  <c r="BT11" i="9"/>
  <c r="BS11" i="9"/>
  <c r="BR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J11" i="9"/>
  <c r="AI11" i="9"/>
  <c r="AH11" i="9"/>
  <c r="AG11" i="9"/>
  <c r="AF11" i="9"/>
  <c r="AE11" i="9"/>
  <c r="AC11" i="9"/>
  <c r="AB11" i="9"/>
  <c r="AA11" i="9"/>
  <c r="Z11" i="9"/>
  <c r="Y11" i="9"/>
  <c r="X11" i="9"/>
  <c r="W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H11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92" i="8"/>
  <c r="C13" i="11" l="1"/>
  <c r="C21" i="11"/>
  <c r="CL24" i="11"/>
  <c r="C24" i="11" s="1"/>
  <c r="BQ12" i="11"/>
  <c r="BQ11" i="11" s="1"/>
  <c r="C87" i="11"/>
  <c r="CL19" i="11"/>
  <c r="CL23" i="11"/>
  <c r="C23" i="11" s="1"/>
  <c r="AD32" i="11"/>
  <c r="C32" i="11" s="1"/>
  <c r="C39" i="11"/>
  <c r="C97" i="11"/>
  <c r="C19" i="11"/>
  <c r="AD29" i="11"/>
  <c r="C29" i="11" s="1"/>
  <c r="V12" i="11"/>
  <c r="V11" i="11" s="1"/>
  <c r="CL14" i="11"/>
  <c r="CL17" i="11"/>
  <c r="C17" i="11" s="1"/>
  <c r="CL21" i="11"/>
  <c r="C69" i="11"/>
  <c r="C95" i="11"/>
  <c r="C103" i="11"/>
  <c r="C111" i="11"/>
  <c r="AD61" i="11"/>
  <c r="C61" i="11" s="1"/>
  <c r="CL92" i="11"/>
  <c r="BQ91" i="11"/>
  <c r="C42" i="11"/>
  <c r="CL45" i="11"/>
  <c r="AD52" i="11"/>
  <c r="C52" i="11" s="1"/>
  <c r="AD56" i="11"/>
  <c r="C56" i="11" s="1"/>
  <c r="AD60" i="11"/>
  <c r="C60" i="11" s="1"/>
  <c r="CK62" i="11"/>
  <c r="CK12" i="11" s="1"/>
  <c r="CK11" i="11" s="1"/>
  <c r="C77" i="11"/>
  <c r="CL79" i="11"/>
  <c r="C79" i="11" s="1"/>
  <c r="CL82" i="11"/>
  <c r="C82" i="11" s="1"/>
  <c r="CL86" i="11"/>
  <c r="C86" i="11" s="1"/>
  <c r="CL87" i="11"/>
  <c r="BY91" i="11"/>
  <c r="BY12" i="11" s="1"/>
  <c r="BY11" i="11" s="1"/>
  <c r="CL95" i="11"/>
  <c r="CL99" i="11"/>
  <c r="C99" i="11" s="1"/>
  <c r="CL103" i="11"/>
  <c r="CL107" i="11"/>
  <c r="C107" i="11" s="1"/>
  <c r="CL111" i="11"/>
  <c r="C45" i="11"/>
  <c r="AD93" i="11"/>
  <c r="AD43" i="11"/>
  <c r="C43" i="11" s="1"/>
  <c r="CL47" i="11"/>
  <c r="C47" i="11" s="1"/>
  <c r="CL49" i="11"/>
  <c r="C49" i="11" s="1"/>
  <c r="AD51" i="11"/>
  <c r="C51" i="11" s="1"/>
  <c r="AD55" i="11"/>
  <c r="C55" i="11" s="1"/>
  <c r="AD59" i="11"/>
  <c r="C59" i="11" s="1"/>
  <c r="CL69" i="11"/>
  <c r="AD78" i="11"/>
  <c r="C78" i="11" s="1"/>
  <c r="CL80" i="11"/>
  <c r="C80" i="11" s="1"/>
  <c r="CL83" i="11"/>
  <c r="C83" i="11" s="1"/>
  <c r="AD53" i="11"/>
  <c r="C53" i="11" s="1"/>
  <c r="AD57" i="11"/>
  <c r="C57" i="11" s="1"/>
  <c r="C85" i="11"/>
  <c r="CL33" i="11"/>
  <c r="C33" i="11" s="1"/>
  <c r="CL39" i="11"/>
  <c r="AD44" i="11"/>
  <c r="C44" i="11" s="1"/>
  <c r="AD54" i="11"/>
  <c r="C54" i="11" s="1"/>
  <c r="AD58" i="11"/>
  <c r="C58" i="11" s="1"/>
  <c r="AD62" i="11"/>
  <c r="CL64" i="11"/>
  <c r="C64" i="11" s="1"/>
  <c r="CL68" i="11"/>
  <c r="C68" i="11" s="1"/>
  <c r="CL72" i="11"/>
  <c r="C72" i="11" s="1"/>
  <c r="AD75" i="11"/>
  <c r="C75" i="11" s="1"/>
  <c r="CL84" i="11"/>
  <c r="C84" i="11" s="1"/>
  <c r="CL89" i="11"/>
  <c r="C89" i="11" s="1"/>
  <c r="CL93" i="11"/>
  <c r="CL97" i="11"/>
  <c r="CL101" i="11"/>
  <c r="C101" i="11" s="1"/>
  <c r="CL105" i="11"/>
  <c r="C105" i="11" s="1"/>
  <c r="CL109" i="11"/>
  <c r="C109" i="11" s="1"/>
  <c r="C13" i="10"/>
  <c r="C101" i="10"/>
  <c r="C36" i="10"/>
  <c r="C67" i="10"/>
  <c r="L12" i="10"/>
  <c r="L11" i="10" s="1"/>
  <c r="AD92" i="10"/>
  <c r="CL92" i="10"/>
  <c r="BQ91" i="10"/>
  <c r="BQ12" i="10" s="1"/>
  <c r="BQ11" i="10" s="1"/>
  <c r="AD17" i="10"/>
  <c r="C17" i="10" s="1"/>
  <c r="AD55" i="10"/>
  <c r="C55" i="10" s="1"/>
  <c r="AD18" i="10"/>
  <c r="C18" i="10" s="1"/>
  <c r="AD29" i="10"/>
  <c r="C29" i="10" s="1"/>
  <c r="CL30" i="10"/>
  <c r="AD40" i="10"/>
  <c r="C40" i="10" s="1"/>
  <c r="C43" i="10"/>
  <c r="C47" i="10"/>
  <c r="CL50" i="10"/>
  <c r="C50" i="10" s="1"/>
  <c r="AD51" i="10"/>
  <c r="C51" i="10" s="1"/>
  <c r="AD60" i="10"/>
  <c r="C60" i="10" s="1"/>
  <c r="AD66" i="10"/>
  <c r="C66" i="10" s="1"/>
  <c r="AD70" i="10"/>
  <c r="C70" i="10" s="1"/>
  <c r="AD74" i="10"/>
  <c r="C74" i="10" s="1"/>
  <c r="C77" i="10"/>
  <c r="CE12" i="10"/>
  <c r="CE11" i="10" s="1"/>
  <c r="AD83" i="10"/>
  <c r="CL84" i="10"/>
  <c r="C84" i="10" s="1"/>
  <c r="AD88" i="10"/>
  <c r="C88" i="10" s="1"/>
  <c r="C33" i="10"/>
  <c r="C27" i="10"/>
  <c r="AZ12" i="10"/>
  <c r="AZ11" i="10" s="1"/>
  <c r="CL13" i="10"/>
  <c r="CK12" i="10"/>
  <c r="CK11" i="10" s="1"/>
  <c r="T12" i="10"/>
  <c r="T11" i="10" s="1"/>
  <c r="V15" i="10"/>
  <c r="V12" i="10" s="1"/>
  <c r="V11" i="10" s="1"/>
  <c r="H12" i="10"/>
  <c r="H11" i="10" s="1"/>
  <c r="AD30" i="10"/>
  <c r="C30" i="10" s="1"/>
  <c r="AD35" i="10"/>
  <c r="CL36" i="10"/>
  <c r="CL37" i="10"/>
  <c r="C37" i="10" s="1"/>
  <c r="AD56" i="10"/>
  <c r="C56" i="10" s="1"/>
  <c r="CL63" i="10"/>
  <c r="C63" i="10" s="1"/>
  <c r="CL67" i="10"/>
  <c r="CL71" i="10"/>
  <c r="C71" i="10" s="1"/>
  <c r="AD81" i="10"/>
  <c r="C81" i="10" s="1"/>
  <c r="CL82" i="10"/>
  <c r="C82" i="10" s="1"/>
  <c r="CL89" i="10"/>
  <c r="C89" i="10" s="1"/>
  <c r="AD16" i="10"/>
  <c r="C16" i="10" s="1"/>
  <c r="AD20" i="10"/>
  <c r="C20" i="10" s="1"/>
  <c r="AD24" i="10"/>
  <c r="C24" i="10" s="1"/>
  <c r="AD28" i="10"/>
  <c r="CL29" i="10"/>
  <c r="CL31" i="10"/>
  <c r="C31" i="10" s="1"/>
  <c r="CL33" i="10"/>
  <c r="CL35" i="10"/>
  <c r="AD44" i="10"/>
  <c r="C44" i="10" s="1"/>
  <c r="AD54" i="10"/>
  <c r="C54" i="10" s="1"/>
  <c r="AD58" i="10"/>
  <c r="C58" i="10" s="1"/>
  <c r="AD62" i="10"/>
  <c r="C62" i="10" s="1"/>
  <c r="AD78" i="10"/>
  <c r="C78" i="10" s="1"/>
  <c r="CL79" i="10"/>
  <c r="C79" i="10" s="1"/>
  <c r="CL81" i="10"/>
  <c r="CL83" i="10"/>
  <c r="CL85" i="10"/>
  <c r="C85" i="10" s="1"/>
  <c r="CL87" i="10"/>
  <c r="C87" i="10" s="1"/>
  <c r="AD15" i="10"/>
  <c r="C15" i="10" s="1"/>
  <c r="AD19" i="10"/>
  <c r="C19" i="10" s="1"/>
  <c r="AD23" i="10"/>
  <c r="C23" i="10" s="1"/>
  <c r="AD25" i="10"/>
  <c r="C25" i="10" s="1"/>
  <c r="CL28" i="10"/>
  <c r="CL38" i="10"/>
  <c r="C38" i="10" s="1"/>
  <c r="AD41" i="10"/>
  <c r="C41" i="10" s="1"/>
  <c r="AD45" i="10"/>
  <c r="C45" i="10" s="1"/>
  <c r="CL46" i="10"/>
  <c r="C46" i="10" s="1"/>
  <c r="CL48" i="10"/>
  <c r="C48" i="10" s="1"/>
  <c r="AD53" i="10"/>
  <c r="C53" i="10" s="1"/>
  <c r="AD57" i="10"/>
  <c r="C57" i="10" s="1"/>
  <c r="AD61" i="10"/>
  <c r="C61" i="10" s="1"/>
  <c r="CL64" i="10"/>
  <c r="C64" i="10" s="1"/>
  <c r="CL68" i="10"/>
  <c r="C68" i="10" s="1"/>
  <c r="CL72" i="10"/>
  <c r="C72" i="10" s="1"/>
  <c r="AD75" i="10"/>
  <c r="C75" i="10" s="1"/>
  <c r="CL78" i="10"/>
  <c r="CL90" i="10"/>
  <c r="C90" i="10" s="1"/>
  <c r="CL93" i="10"/>
  <c r="C93" i="10" s="1"/>
  <c r="CL97" i="10"/>
  <c r="C97" i="10" s="1"/>
  <c r="CL101" i="10"/>
  <c r="CL105" i="10"/>
  <c r="C105" i="10" s="1"/>
  <c r="CL109" i="10"/>
  <c r="C109" i="10" s="1"/>
  <c r="C27" i="9"/>
  <c r="C18" i="9"/>
  <c r="AD37" i="9"/>
  <c r="C37" i="9" s="1"/>
  <c r="AD38" i="9"/>
  <c r="C38" i="9" s="1"/>
  <c r="AD39" i="9"/>
  <c r="C39" i="9" s="1"/>
  <c r="C40" i="9"/>
  <c r="AD91" i="9"/>
  <c r="C14" i="9"/>
  <c r="C44" i="9"/>
  <c r="AD16" i="9"/>
  <c r="C16" i="9" s="1"/>
  <c r="AD20" i="9"/>
  <c r="C20" i="9" s="1"/>
  <c r="CL31" i="9"/>
  <c r="C31" i="9" s="1"/>
  <c r="CL46" i="9"/>
  <c r="C46" i="9" s="1"/>
  <c r="CL49" i="9"/>
  <c r="C49" i="9" s="1"/>
  <c r="CL52" i="9"/>
  <c r="C52" i="9" s="1"/>
  <c r="CL54" i="9"/>
  <c r="C54" i="9" s="1"/>
  <c r="CL56" i="9"/>
  <c r="C56" i="9" s="1"/>
  <c r="CL58" i="9"/>
  <c r="C58" i="9" s="1"/>
  <c r="CL60" i="9"/>
  <c r="C60" i="9" s="1"/>
  <c r="AD61" i="9"/>
  <c r="C61" i="9" s="1"/>
  <c r="CL62" i="9"/>
  <c r="C62" i="9" s="1"/>
  <c r="AD75" i="9"/>
  <c r="C75" i="9" s="1"/>
  <c r="C79" i="9"/>
  <c r="CL81" i="9"/>
  <c r="C81" i="9" s="1"/>
  <c r="C83" i="9"/>
  <c r="CL85" i="9"/>
  <c r="C87" i="9"/>
  <c r="CL88" i="9"/>
  <c r="C88" i="9" s="1"/>
  <c r="CL90" i="9"/>
  <c r="C90" i="9" s="1"/>
  <c r="AD15" i="9"/>
  <c r="C15" i="9" s="1"/>
  <c r="AD19" i="9"/>
  <c r="C19" i="9" s="1"/>
  <c r="AD23" i="9"/>
  <c r="C23" i="9" s="1"/>
  <c r="CL34" i="9"/>
  <c r="C34" i="9" s="1"/>
  <c r="AD76" i="9"/>
  <c r="C76" i="9" s="1"/>
  <c r="AD80" i="9"/>
  <c r="C80" i="9" s="1"/>
  <c r="CL82" i="9"/>
  <c r="AD84" i="9"/>
  <c r="C84" i="9" s="1"/>
  <c r="CL86" i="9"/>
  <c r="CL93" i="9"/>
  <c r="C93" i="9" s="1"/>
  <c r="CL95" i="9"/>
  <c r="C95" i="9" s="1"/>
  <c r="CL97" i="9"/>
  <c r="C97" i="9" s="1"/>
  <c r="AD22" i="9"/>
  <c r="C22" i="9" s="1"/>
  <c r="CL28" i="9"/>
  <c r="C28" i="9" s="1"/>
  <c r="AD63" i="9"/>
  <c r="C63" i="9" s="1"/>
  <c r="CL66" i="9"/>
  <c r="C66" i="9" s="1"/>
  <c r="CL68" i="9"/>
  <c r="C68" i="9" s="1"/>
  <c r="C85" i="9"/>
  <c r="AD13" i="9"/>
  <c r="AD17" i="9"/>
  <c r="C17" i="9" s="1"/>
  <c r="AD21" i="9"/>
  <c r="C21" i="9" s="1"/>
  <c r="CL32" i="9"/>
  <c r="C32" i="9" s="1"/>
  <c r="CL47" i="9"/>
  <c r="C47" i="9" s="1"/>
  <c r="C64" i="9"/>
  <c r="AD82" i="9"/>
  <c r="C82" i="9" s="1"/>
  <c r="AD86" i="9"/>
  <c r="C86" i="9" s="1"/>
  <c r="CL92" i="9"/>
  <c r="CL94" i="9"/>
  <c r="C94" i="9" s="1"/>
  <c r="CL96" i="9"/>
  <c r="C96" i="9" s="1"/>
  <c r="CL98" i="9"/>
  <c r="C98" i="9" s="1"/>
  <c r="CL100" i="9"/>
  <c r="C100" i="9" s="1"/>
  <c r="CL102" i="9"/>
  <c r="C102" i="9" s="1"/>
  <c r="CL104" i="9"/>
  <c r="C104" i="9" s="1"/>
  <c r="CL106" i="9"/>
  <c r="C106" i="9" s="1"/>
  <c r="CL108" i="9"/>
  <c r="C108" i="9" s="1"/>
  <c r="CL110" i="9"/>
  <c r="C110" i="9" s="1"/>
  <c r="BQ91" i="9"/>
  <c r="BQ12" i="9" s="1"/>
  <c r="BQ11" i="9" s="1"/>
  <c r="D91" i="8"/>
  <c r="E91" i="8"/>
  <c r="F91" i="8"/>
  <c r="G91" i="8"/>
  <c r="H91" i="8"/>
  <c r="I91" i="8"/>
  <c r="J91" i="8"/>
  <c r="K91" i="8"/>
  <c r="L91" i="8"/>
  <c r="M91" i="8"/>
  <c r="N91" i="8"/>
  <c r="O91" i="8"/>
  <c r="P91" i="8"/>
  <c r="Q91" i="8"/>
  <c r="R91" i="8"/>
  <c r="S91" i="8"/>
  <c r="T91" i="8"/>
  <c r="U91" i="8"/>
  <c r="V91" i="8"/>
  <c r="W91" i="8"/>
  <c r="X91" i="8"/>
  <c r="Y91" i="8"/>
  <c r="Z91" i="8"/>
  <c r="AA91" i="8"/>
  <c r="AB91" i="8"/>
  <c r="AC91" i="8"/>
  <c r="AE91" i="8"/>
  <c r="AF91" i="8"/>
  <c r="AG91" i="8"/>
  <c r="AH91" i="8"/>
  <c r="AI91" i="8"/>
  <c r="AJ91" i="8"/>
  <c r="AK91" i="8"/>
  <c r="AL91" i="8"/>
  <c r="AM91" i="8"/>
  <c r="AN91" i="8"/>
  <c r="AO91" i="8"/>
  <c r="AP91" i="8"/>
  <c r="AQ91" i="8"/>
  <c r="AR91" i="8"/>
  <c r="AS91" i="8"/>
  <c r="AT91" i="8"/>
  <c r="AU91" i="8"/>
  <c r="AV91" i="8"/>
  <c r="AW91" i="8"/>
  <c r="AX91" i="8"/>
  <c r="AY91" i="8"/>
  <c r="AZ91" i="8"/>
  <c r="BB91" i="8"/>
  <c r="BC91" i="8"/>
  <c r="BD91" i="8"/>
  <c r="BE91" i="8"/>
  <c r="BF91" i="8"/>
  <c r="BG91" i="8"/>
  <c r="BH91" i="8"/>
  <c r="BI91" i="8"/>
  <c r="BJ91" i="8"/>
  <c r="BK91" i="8"/>
  <c r="BL91" i="8"/>
  <c r="BM91" i="8"/>
  <c r="BN91" i="8"/>
  <c r="BO91" i="8"/>
  <c r="BP91" i="8"/>
  <c r="BQ91" i="8"/>
  <c r="BR91" i="8"/>
  <c r="BS91" i="8"/>
  <c r="BT91" i="8"/>
  <c r="BU91" i="8"/>
  <c r="BV91" i="8"/>
  <c r="BW91" i="8"/>
  <c r="BX91" i="8"/>
  <c r="BY91" i="8"/>
  <c r="BZ91" i="8"/>
  <c r="CA91" i="8"/>
  <c r="CB91" i="8"/>
  <c r="CC91" i="8"/>
  <c r="CD91" i="8"/>
  <c r="CE91" i="8"/>
  <c r="CF91" i="8"/>
  <c r="CG91" i="8"/>
  <c r="CH91" i="8"/>
  <c r="CI91" i="8"/>
  <c r="CJ91" i="8"/>
  <c r="C14" i="11" l="1"/>
  <c r="C93" i="11"/>
  <c r="AD12" i="11"/>
  <c r="CL91" i="11"/>
  <c r="C92" i="11"/>
  <c r="C91" i="11" s="1"/>
  <c r="CL62" i="11"/>
  <c r="CL12" i="11" s="1"/>
  <c r="CL11" i="11" s="1"/>
  <c r="AD91" i="11"/>
  <c r="CL12" i="10"/>
  <c r="CL11" i="10" s="1"/>
  <c r="CL91" i="10"/>
  <c r="C28" i="10"/>
  <c r="AD12" i="10"/>
  <c r="AD11" i="10" s="1"/>
  <c r="C12" i="10"/>
  <c r="C35" i="10"/>
  <c r="C83" i="10"/>
  <c r="AD91" i="10"/>
  <c r="C92" i="10"/>
  <c r="C91" i="10" s="1"/>
  <c r="CL91" i="9"/>
  <c r="AD12" i="9"/>
  <c r="AD11" i="9" s="1"/>
  <c r="C13" i="9"/>
  <c r="C12" i="9" s="1"/>
  <c r="C11" i="9" s="1"/>
  <c r="CL12" i="9"/>
  <c r="CL11" i="9" s="1"/>
  <c r="BG11" i="8"/>
  <c r="BH11" i="8"/>
  <c r="BI11" i="8"/>
  <c r="AZ11" i="8"/>
  <c r="BB11" i="8"/>
  <c r="BC11" i="8"/>
  <c r="BD11" i="8"/>
  <c r="BE11" i="8"/>
  <c r="BF11" i="8"/>
  <c r="AL11" i="8"/>
  <c r="AM11" i="8"/>
  <c r="AN11" i="8"/>
  <c r="AO11" i="8"/>
  <c r="AP11" i="8"/>
  <c r="AQ11" i="8"/>
  <c r="AR11" i="8"/>
  <c r="AS11" i="8"/>
  <c r="AT11" i="8"/>
  <c r="AU11" i="8"/>
  <c r="AV11" i="8"/>
  <c r="AW11" i="8"/>
  <c r="AX11" i="8"/>
  <c r="AY11" i="8"/>
  <c r="W11" i="8"/>
  <c r="X11" i="8"/>
  <c r="Y11" i="8"/>
  <c r="Z11" i="8"/>
  <c r="AA11" i="8"/>
  <c r="AB11" i="8"/>
  <c r="AC11" i="8"/>
  <c r="AE11" i="8"/>
  <c r="AF11" i="8"/>
  <c r="AG11" i="8"/>
  <c r="AH11" i="8"/>
  <c r="AI11" i="8"/>
  <c r="AJ11" i="8"/>
  <c r="M11" i="8"/>
  <c r="N11" i="8"/>
  <c r="O11" i="8"/>
  <c r="P11" i="8"/>
  <c r="Q11" i="8"/>
  <c r="R11" i="8"/>
  <c r="S11" i="8"/>
  <c r="T11" i="8"/>
  <c r="U11" i="8"/>
  <c r="V11" i="8"/>
  <c r="D11" i="8"/>
  <c r="E11" i="8"/>
  <c r="F11" i="8"/>
  <c r="G11" i="8"/>
  <c r="I11" i="8"/>
  <c r="J11" i="8"/>
  <c r="K11" i="8"/>
  <c r="L11" i="8"/>
  <c r="CK111" i="8"/>
  <c r="BY111" i="8"/>
  <c r="BQ111" i="8"/>
  <c r="CL111" i="8" s="1"/>
  <c r="BI111" i="8"/>
  <c r="AZ111" i="8"/>
  <c r="T111" i="8"/>
  <c r="V111" i="8" s="1"/>
  <c r="H111" i="8"/>
  <c r="CK110" i="8"/>
  <c r="BY110" i="8"/>
  <c r="BQ110" i="8"/>
  <c r="CL110" i="8" s="1"/>
  <c r="BI110" i="8"/>
  <c r="AZ110" i="8"/>
  <c r="T110" i="8"/>
  <c r="V110" i="8" s="1"/>
  <c r="H110" i="8"/>
  <c r="CK109" i="8"/>
  <c r="BY109" i="8"/>
  <c r="BQ109" i="8"/>
  <c r="BI109" i="8"/>
  <c r="AZ109" i="8"/>
  <c r="V109" i="8"/>
  <c r="T109" i="8"/>
  <c r="H109" i="8"/>
  <c r="AD109" i="8" s="1"/>
  <c r="CK108" i="8"/>
  <c r="BY108" i="8"/>
  <c r="BQ108" i="8"/>
  <c r="BI108" i="8"/>
  <c r="AZ108" i="8"/>
  <c r="T108" i="8"/>
  <c r="V108" i="8" s="1"/>
  <c r="H108" i="8"/>
  <c r="AD108" i="8" s="1"/>
  <c r="CK107" i="8"/>
  <c r="BY107" i="8"/>
  <c r="BQ107" i="8"/>
  <c r="CL107" i="8" s="1"/>
  <c r="BI107" i="8"/>
  <c r="AZ107" i="8"/>
  <c r="T107" i="8"/>
  <c r="V107" i="8" s="1"/>
  <c r="H107" i="8"/>
  <c r="CK106" i="8"/>
  <c r="BY106" i="8"/>
  <c r="BQ106" i="8"/>
  <c r="CL106" i="8" s="1"/>
  <c r="BI106" i="8"/>
  <c r="AZ106" i="8"/>
  <c r="T106" i="8"/>
  <c r="V106" i="8" s="1"/>
  <c r="H106" i="8"/>
  <c r="CK105" i="8"/>
  <c r="BY105" i="8"/>
  <c r="BQ105" i="8"/>
  <c r="BI105" i="8"/>
  <c r="AZ105" i="8"/>
  <c r="V105" i="8"/>
  <c r="T105" i="8"/>
  <c r="H105" i="8"/>
  <c r="AD105" i="8" s="1"/>
  <c r="CK104" i="8"/>
  <c r="BY104" i="8"/>
  <c r="BQ104" i="8"/>
  <c r="BI104" i="8"/>
  <c r="AZ104" i="8"/>
  <c r="T104" i="8"/>
  <c r="V104" i="8" s="1"/>
  <c r="H104" i="8"/>
  <c r="AD104" i="8" s="1"/>
  <c r="CK103" i="8"/>
  <c r="BY103" i="8"/>
  <c r="BQ103" i="8"/>
  <c r="BI103" i="8"/>
  <c r="AZ103" i="8"/>
  <c r="T103" i="8"/>
  <c r="V103" i="8" s="1"/>
  <c r="H103" i="8"/>
  <c r="CK102" i="8"/>
  <c r="BY102" i="8"/>
  <c r="BQ102" i="8"/>
  <c r="BI102" i="8"/>
  <c r="AZ102" i="8"/>
  <c r="T102" i="8"/>
  <c r="V102" i="8" s="1"/>
  <c r="H102" i="8"/>
  <c r="AD102" i="8" s="1"/>
  <c r="CK101" i="8"/>
  <c r="BY101" i="8"/>
  <c r="BQ101" i="8"/>
  <c r="BI101" i="8"/>
  <c r="AZ101" i="8"/>
  <c r="V101" i="8"/>
  <c r="T101" i="8"/>
  <c r="H101" i="8"/>
  <c r="CK100" i="8"/>
  <c r="BY100" i="8"/>
  <c r="BQ100" i="8"/>
  <c r="BI100" i="8"/>
  <c r="AZ100" i="8"/>
  <c r="T100" i="8"/>
  <c r="V100" i="8" s="1"/>
  <c r="H100" i="8"/>
  <c r="AD100" i="8" s="1"/>
  <c r="CK99" i="8"/>
  <c r="BY99" i="8"/>
  <c r="BQ99" i="8"/>
  <c r="BI99" i="8"/>
  <c r="AZ99" i="8"/>
  <c r="V99" i="8"/>
  <c r="T99" i="8"/>
  <c r="H99" i="8"/>
  <c r="CK98" i="8"/>
  <c r="BY98" i="8"/>
  <c r="BQ98" i="8"/>
  <c r="CL98" i="8" s="1"/>
  <c r="BI98" i="8"/>
  <c r="AZ98" i="8"/>
  <c r="T98" i="8"/>
  <c r="V98" i="8" s="1"/>
  <c r="H98" i="8"/>
  <c r="AD98" i="8" s="1"/>
  <c r="C98" i="8" s="1"/>
  <c r="CK97" i="8"/>
  <c r="BY97" i="8"/>
  <c r="BQ97" i="8"/>
  <c r="BI97" i="8"/>
  <c r="AZ97" i="8"/>
  <c r="V97" i="8"/>
  <c r="T97" i="8"/>
  <c r="H97" i="8"/>
  <c r="CK96" i="8"/>
  <c r="BY96" i="8"/>
  <c r="BQ96" i="8"/>
  <c r="BI96" i="8"/>
  <c r="AZ96" i="8"/>
  <c r="T96" i="8"/>
  <c r="V96" i="8" s="1"/>
  <c r="H96" i="8"/>
  <c r="AD96" i="8" s="1"/>
  <c r="CK95" i="8"/>
  <c r="BY95" i="8"/>
  <c r="BQ95" i="8"/>
  <c r="BI95" i="8"/>
  <c r="AZ95" i="8"/>
  <c r="V95" i="8"/>
  <c r="T95" i="8"/>
  <c r="H95" i="8"/>
  <c r="CK94" i="8"/>
  <c r="BY94" i="8"/>
  <c r="BQ94" i="8"/>
  <c r="BI94" i="8"/>
  <c r="AZ94" i="8"/>
  <c r="T94" i="8"/>
  <c r="H94" i="8"/>
  <c r="CK93" i="8"/>
  <c r="BY93" i="8"/>
  <c r="BQ93" i="8"/>
  <c r="BI93" i="8"/>
  <c r="AZ93" i="8"/>
  <c r="V93" i="8"/>
  <c r="T93" i="8"/>
  <c r="H93" i="8"/>
  <c r="CK92" i="8"/>
  <c r="BY92" i="8"/>
  <c r="BQ92" i="8"/>
  <c r="BI92" i="8"/>
  <c r="AZ92" i="8"/>
  <c r="T92" i="8"/>
  <c r="V92" i="8" s="1"/>
  <c r="H92" i="8"/>
  <c r="AD92" i="8" s="1"/>
  <c r="C12" i="11" l="1"/>
  <c r="C11" i="11" s="1"/>
  <c r="AD11" i="11"/>
  <c r="C62" i="11"/>
  <c r="C11" i="10"/>
  <c r="CK91" i="8"/>
  <c r="CL94" i="8"/>
  <c r="CL102" i="8"/>
  <c r="C102" i="8" s="1"/>
  <c r="CL103" i="8"/>
  <c r="AD93" i="8"/>
  <c r="V94" i="8"/>
  <c r="CL95" i="8"/>
  <c r="AD97" i="8"/>
  <c r="CL99" i="8"/>
  <c r="AD101" i="8"/>
  <c r="C101" i="8" s="1"/>
  <c r="CL92" i="8"/>
  <c r="C92" i="8" s="1"/>
  <c r="AD94" i="8"/>
  <c r="C94" i="8" s="1"/>
  <c r="CL96" i="8"/>
  <c r="C96" i="8" s="1"/>
  <c r="CL100" i="8"/>
  <c r="C100" i="8" s="1"/>
  <c r="CL104" i="8"/>
  <c r="C104" i="8" s="1"/>
  <c r="AD106" i="8"/>
  <c r="C106" i="8" s="1"/>
  <c r="CL108" i="8"/>
  <c r="C108" i="8" s="1"/>
  <c r="AD110" i="8"/>
  <c r="C110" i="8" s="1"/>
  <c r="CL93" i="8"/>
  <c r="AD95" i="8"/>
  <c r="C95" i="8" s="1"/>
  <c r="CL97" i="8"/>
  <c r="AD99" i="8"/>
  <c r="CL101" i="8"/>
  <c r="AD103" i="8"/>
  <c r="C103" i="8" s="1"/>
  <c r="CL105" i="8"/>
  <c r="C105" i="8" s="1"/>
  <c r="AD107" i="8"/>
  <c r="C107" i="8" s="1"/>
  <c r="CL109" i="8"/>
  <c r="C109" i="8" s="1"/>
  <c r="AD111" i="8"/>
  <c r="C111" i="8" s="1"/>
  <c r="AD91" i="8" l="1"/>
  <c r="AD11" i="8" s="1"/>
  <c r="CL91" i="8"/>
  <c r="C97" i="8"/>
  <c r="C99" i="8"/>
  <c r="C93" i="8"/>
  <c r="C91" i="8" l="1"/>
  <c r="C11" i="8" s="1"/>
  <c r="O12" i="8" l="1"/>
  <c r="L13" i="8"/>
  <c r="I12" i="8"/>
  <c r="BK12" i="8" l="1"/>
  <c r="BK11" i="8" s="1"/>
  <c r="BL12" i="8"/>
  <c r="BL11" i="8" s="1"/>
  <c r="BM12" i="8"/>
  <c r="BM11" i="8" s="1"/>
  <c r="BN12" i="8"/>
  <c r="BN11" i="8" s="1"/>
  <c r="BO12" i="8"/>
  <c r="BO11" i="8" s="1"/>
  <c r="BP12" i="8"/>
  <c r="BP11" i="8" s="1"/>
  <c r="BR12" i="8"/>
  <c r="BR11" i="8" s="1"/>
  <c r="BS12" i="8"/>
  <c r="BS11" i="8" s="1"/>
  <c r="BT12" i="8"/>
  <c r="BT11" i="8" s="1"/>
  <c r="BU12" i="8"/>
  <c r="BU11" i="8" s="1"/>
  <c r="BV12" i="8"/>
  <c r="BV11" i="8" s="1"/>
  <c r="BW12" i="8"/>
  <c r="BW11" i="8" s="1"/>
  <c r="BX12" i="8"/>
  <c r="BX11" i="8" s="1"/>
  <c r="BZ12" i="8"/>
  <c r="BZ11" i="8" s="1"/>
  <c r="CA12" i="8"/>
  <c r="CA11" i="8" s="1"/>
  <c r="CB12" i="8"/>
  <c r="CB11" i="8" s="1"/>
  <c r="CD12" i="8"/>
  <c r="CD11" i="8" s="1"/>
  <c r="CF12" i="8"/>
  <c r="CF11" i="8" s="1"/>
  <c r="CG12" i="8"/>
  <c r="CG11" i="8" s="1"/>
  <c r="CJ12" i="8"/>
  <c r="CJ11" i="8" s="1"/>
  <c r="BJ12" i="8"/>
  <c r="BJ11" i="8" s="1"/>
  <c r="CK90" i="8"/>
  <c r="BY90" i="8"/>
  <c r="BQ90" i="8"/>
  <c r="CK89" i="8"/>
  <c r="BY89" i="8"/>
  <c r="BQ89" i="8"/>
  <c r="CK88" i="8"/>
  <c r="BY88" i="8"/>
  <c r="BQ88" i="8"/>
  <c r="CL88" i="8" s="1"/>
  <c r="CH87" i="8"/>
  <c r="CK87" i="8" s="1"/>
  <c r="BY87" i="8"/>
  <c r="BQ87" i="8"/>
  <c r="CK86" i="8"/>
  <c r="BY86" i="8"/>
  <c r="BQ86" i="8"/>
  <c r="CK85" i="8"/>
  <c r="BY85" i="8"/>
  <c r="BQ85" i="8"/>
  <c r="CK84" i="8"/>
  <c r="BY84" i="8"/>
  <c r="BQ84" i="8"/>
  <c r="CL84" i="8" s="1"/>
  <c r="CK83" i="8"/>
  <c r="BY83" i="8"/>
  <c r="BQ83" i="8"/>
  <c r="CK82" i="8"/>
  <c r="BY82" i="8"/>
  <c r="BQ82" i="8"/>
  <c r="CK81" i="8"/>
  <c r="BY81" i="8"/>
  <c r="BQ81" i="8"/>
  <c r="CK80" i="8"/>
  <c r="BY80" i="8"/>
  <c r="BQ80" i="8"/>
  <c r="CL80" i="8" s="1"/>
  <c r="CK79" i="8"/>
  <c r="BY79" i="8"/>
  <c r="BQ79" i="8"/>
  <c r="CK78" i="8"/>
  <c r="CL78" i="8" s="1"/>
  <c r="CE78" i="8"/>
  <c r="BY78" i="8"/>
  <c r="BQ78" i="8"/>
  <c r="CK77" i="8"/>
  <c r="BY77" i="8"/>
  <c r="BQ77" i="8"/>
  <c r="CK76" i="8"/>
  <c r="BY76" i="8"/>
  <c r="BQ76" i="8"/>
  <c r="CK75" i="8"/>
  <c r="BY75" i="8"/>
  <c r="BQ75" i="8"/>
  <c r="CL75" i="8" s="1"/>
  <c r="CK74" i="8"/>
  <c r="CE74" i="8"/>
  <c r="CC74" i="8"/>
  <c r="BY74" i="8"/>
  <c r="BQ74" i="8"/>
  <c r="CK73" i="8"/>
  <c r="BY73" i="8"/>
  <c r="BQ73" i="8"/>
  <c r="CL73" i="8" s="1"/>
  <c r="CK72" i="8"/>
  <c r="BY72" i="8"/>
  <c r="BQ72" i="8"/>
  <c r="CK71" i="8"/>
  <c r="BY71" i="8"/>
  <c r="BQ71" i="8"/>
  <c r="CK70" i="8"/>
  <c r="BY70" i="8"/>
  <c r="BQ70" i="8"/>
  <c r="CK69" i="8"/>
  <c r="BY69" i="8"/>
  <c r="BQ69" i="8"/>
  <c r="CL69" i="8" s="1"/>
  <c r="CK68" i="8"/>
  <c r="BY68" i="8"/>
  <c r="BQ68" i="8"/>
  <c r="CK67" i="8"/>
  <c r="BY67" i="8"/>
  <c r="BQ67" i="8"/>
  <c r="CK66" i="8"/>
  <c r="BY66" i="8"/>
  <c r="BQ66" i="8"/>
  <c r="CK65" i="8"/>
  <c r="BY65" i="8"/>
  <c r="BQ65" i="8"/>
  <c r="CL65" i="8" s="1"/>
  <c r="CK64" i="8"/>
  <c r="BY64" i="8"/>
  <c r="BQ64" i="8"/>
  <c r="CH63" i="8"/>
  <c r="CK63" i="8" s="1"/>
  <c r="BY63" i="8"/>
  <c r="BQ63" i="8"/>
  <c r="CI62" i="8"/>
  <c r="CH62" i="8"/>
  <c r="BY62" i="8"/>
  <c r="BQ62" i="8"/>
  <c r="CK61" i="8"/>
  <c r="BY61" i="8"/>
  <c r="BQ61" i="8"/>
  <c r="CK60" i="8"/>
  <c r="BY60" i="8"/>
  <c r="BQ60" i="8"/>
  <c r="CL60" i="8" s="1"/>
  <c r="CK59" i="8"/>
  <c r="BY59" i="8"/>
  <c r="BQ59" i="8"/>
  <c r="CK58" i="8"/>
  <c r="BY58" i="8"/>
  <c r="BQ58" i="8"/>
  <c r="CK57" i="8"/>
  <c r="BY57" i="8"/>
  <c r="BQ57" i="8"/>
  <c r="CK56" i="8"/>
  <c r="BY56" i="8"/>
  <c r="BQ56" i="8"/>
  <c r="CL56" i="8" s="1"/>
  <c r="CK55" i="8"/>
  <c r="BY55" i="8"/>
  <c r="BQ55" i="8"/>
  <c r="CK54" i="8"/>
  <c r="BY54" i="8"/>
  <c r="BQ54" i="8"/>
  <c r="CK53" i="8"/>
  <c r="BY53" i="8"/>
  <c r="BQ53" i="8"/>
  <c r="CK52" i="8"/>
  <c r="BY52" i="8"/>
  <c r="BQ52" i="8"/>
  <c r="CL52" i="8" s="1"/>
  <c r="CK51" i="8"/>
  <c r="BY51" i="8"/>
  <c r="BQ51" i="8"/>
  <c r="CI50" i="8"/>
  <c r="CH50" i="8"/>
  <c r="BY50" i="8"/>
  <c r="BQ50" i="8"/>
  <c r="CK49" i="8"/>
  <c r="BY49" i="8"/>
  <c r="BQ49" i="8"/>
  <c r="CK48" i="8"/>
  <c r="BY48" i="8"/>
  <c r="BQ48" i="8"/>
  <c r="CK47" i="8"/>
  <c r="BY47" i="8"/>
  <c r="BQ47" i="8"/>
  <c r="CL47" i="8" s="1"/>
  <c r="CK46" i="8"/>
  <c r="BY46" i="8"/>
  <c r="BQ46" i="8"/>
  <c r="CK45" i="8"/>
  <c r="CC45" i="8"/>
  <c r="BY45" i="8"/>
  <c r="BQ45" i="8"/>
  <c r="CK44" i="8"/>
  <c r="BY44" i="8"/>
  <c r="BQ44" i="8"/>
  <c r="CK43" i="8"/>
  <c r="BY43" i="8"/>
  <c r="BQ43" i="8"/>
  <c r="CK42" i="8"/>
  <c r="BY42" i="8"/>
  <c r="BQ42" i="8"/>
  <c r="CL42" i="8" s="1"/>
  <c r="CK41" i="8"/>
  <c r="BY41" i="8"/>
  <c r="BQ41" i="8"/>
  <c r="CI40" i="8"/>
  <c r="CI12" i="8" s="1"/>
  <c r="CI11" i="8" s="1"/>
  <c r="CH40" i="8"/>
  <c r="BY40" i="8"/>
  <c r="BQ40" i="8"/>
  <c r="CK39" i="8"/>
  <c r="BY39" i="8"/>
  <c r="BQ39" i="8"/>
  <c r="CK38" i="8"/>
  <c r="BY38" i="8"/>
  <c r="BQ38" i="8"/>
  <c r="CK37" i="8"/>
  <c r="BY37" i="8"/>
  <c r="BQ37" i="8"/>
  <c r="CL37" i="8" s="1"/>
  <c r="CK36" i="8"/>
  <c r="CE36" i="8"/>
  <c r="BY36" i="8"/>
  <c r="BQ36" i="8"/>
  <c r="CK35" i="8"/>
  <c r="BY35" i="8"/>
  <c r="BQ35" i="8"/>
  <c r="CK34" i="8"/>
  <c r="BY34" i="8"/>
  <c r="BQ34" i="8"/>
  <c r="CK33" i="8"/>
  <c r="BY33" i="8"/>
  <c r="BQ33" i="8"/>
  <c r="CK32" i="8"/>
  <c r="BY32" i="8"/>
  <c r="BQ32" i="8"/>
  <c r="CL32" i="8" s="1"/>
  <c r="CK31" i="8"/>
  <c r="BY31" i="8"/>
  <c r="BQ31" i="8"/>
  <c r="CK30" i="8"/>
  <c r="BY30" i="8"/>
  <c r="BQ30" i="8"/>
  <c r="CK29" i="8"/>
  <c r="BY29" i="8"/>
  <c r="BQ29" i="8"/>
  <c r="CH28" i="8"/>
  <c r="CK28" i="8" s="1"/>
  <c r="BY28" i="8"/>
  <c r="BQ28" i="8"/>
  <c r="CL28" i="8" s="1"/>
  <c r="CK27" i="8"/>
  <c r="BY27" i="8"/>
  <c r="BQ27" i="8"/>
  <c r="CK26" i="8"/>
  <c r="BY26" i="8"/>
  <c r="BQ26" i="8"/>
  <c r="CK25" i="8"/>
  <c r="BY25" i="8"/>
  <c r="BQ25" i="8"/>
  <c r="CK24" i="8"/>
  <c r="BY24" i="8"/>
  <c r="BQ24" i="8"/>
  <c r="CL24" i="8" s="1"/>
  <c r="CK23" i="8"/>
  <c r="CC23" i="8"/>
  <c r="BY23" i="8"/>
  <c r="BQ23" i="8"/>
  <c r="CK22" i="8"/>
  <c r="BY22" i="8"/>
  <c r="BQ22" i="8"/>
  <c r="CK21" i="8"/>
  <c r="BY21" i="8"/>
  <c r="BQ21" i="8"/>
  <c r="CK20" i="8"/>
  <c r="BY20" i="8"/>
  <c r="BQ20" i="8"/>
  <c r="CK19" i="8"/>
  <c r="BY19" i="8"/>
  <c r="BQ19" i="8"/>
  <c r="CL19" i="8" s="1"/>
  <c r="CK18" i="8"/>
  <c r="BY18" i="8"/>
  <c r="BQ18" i="8"/>
  <c r="CK17" i="8"/>
  <c r="BY17" i="8"/>
  <c r="BQ17" i="8"/>
  <c r="CK16" i="8"/>
  <c r="BY16" i="8"/>
  <c r="BQ16" i="8"/>
  <c r="CK15" i="8"/>
  <c r="BY15" i="8"/>
  <c r="BQ15" i="8"/>
  <c r="CL15" i="8" s="1"/>
  <c r="CK14" i="8"/>
  <c r="BY14" i="8"/>
  <c r="BQ14" i="8"/>
  <c r="CK13" i="8"/>
  <c r="BY13" i="8"/>
  <c r="BQ13" i="8"/>
  <c r="BI70" i="8"/>
  <c r="BI71" i="8"/>
  <c r="BI72" i="8"/>
  <c r="BI73" i="8"/>
  <c r="BI74" i="8"/>
  <c r="BI75" i="8"/>
  <c r="BI76" i="8"/>
  <c r="BI77" i="8"/>
  <c r="BI78" i="8"/>
  <c r="BI79" i="8"/>
  <c r="BI80" i="8"/>
  <c r="BI81" i="8"/>
  <c r="BI82" i="8"/>
  <c r="BI83" i="8"/>
  <c r="BI84" i="8"/>
  <c r="BI85" i="8"/>
  <c r="BI86" i="8"/>
  <c r="BI87" i="8"/>
  <c r="BI88" i="8"/>
  <c r="BI89" i="8"/>
  <c r="BI90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29" i="8"/>
  <c r="BI30" i="8"/>
  <c r="BI31" i="8"/>
  <c r="BI32" i="8"/>
  <c r="BI33" i="8"/>
  <c r="BI34" i="8"/>
  <c r="BI35" i="8"/>
  <c r="BI36" i="8"/>
  <c r="BI37" i="8"/>
  <c r="BI38" i="8"/>
  <c r="BI39" i="8"/>
  <c r="BI40" i="8"/>
  <c r="BI41" i="8"/>
  <c r="BI42" i="8"/>
  <c r="BI43" i="8"/>
  <c r="BI44" i="8"/>
  <c r="BI45" i="8"/>
  <c r="BI46" i="8"/>
  <c r="BI47" i="8"/>
  <c r="BI48" i="8"/>
  <c r="BI49" i="8"/>
  <c r="BI50" i="8"/>
  <c r="BI51" i="8"/>
  <c r="BI52" i="8"/>
  <c r="BI53" i="8"/>
  <c r="BI54" i="8"/>
  <c r="BI55" i="8"/>
  <c r="BI56" i="8"/>
  <c r="BI57" i="8"/>
  <c r="BI58" i="8"/>
  <c r="BI59" i="8"/>
  <c r="BI60" i="8"/>
  <c r="BI61" i="8"/>
  <c r="BI62" i="8"/>
  <c r="BI63" i="8"/>
  <c r="BI64" i="8"/>
  <c r="BI65" i="8"/>
  <c r="BI66" i="8"/>
  <c r="BI67" i="8"/>
  <c r="BI68" i="8"/>
  <c r="BI69" i="8"/>
  <c r="BI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Z27" i="8"/>
  <c r="AZ28" i="8"/>
  <c r="AZ29" i="8"/>
  <c r="AZ30" i="8"/>
  <c r="AZ31" i="8"/>
  <c r="AZ32" i="8"/>
  <c r="AZ33" i="8"/>
  <c r="AZ34" i="8"/>
  <c r="AZ35" i="8"/>
  <c r="AZ36" i="8"/>
  <c r="AZ37" i="8"/>
  <c r="AZ38" i="8"/>
  <c r="AZ39" i="8"/>
  <c r="AZ40" i="8"/>
  <c r="AZ41" i="8"/>
  <c r="AZ42" i="8"/>
  <c r="AZ43" i="8"/>
  <c r="AZ44" i="8"/>
  <c r="AZ45" i="8"/>
  <c r="AZ46" i="8"/>
  <c r="AZ47" i="8"/>
  <c r="AZ48" i="8"/>
  <c r="AZ49" i="8"/>
  <c r="AZ50" i="8"/>
  <c r="AZ51" i="8"/>
  <c r="AZ52" i="8"/>
  <c r="AZ53" i="8"/>
  <c r="AZ54" i="8"/>
  <c r="AZ55" i="8"/>
  <c r="AZ56" i="8"/>
  <c r="AZ57" i="8"/>
  <c r="AZ58" i="8"/>
  <c r="AZ59" i="8"/>
  <c r="AZ60" i="8"/>
  <c r="AZ61" i="8"/>
  <c r="AZ62" i="8"/>
  <c r="AZ63" i="8"/>
  <c r="AZ64" i="8"/>
  <c r="AZ65" i="8"/>
  <c r="AZ66" i="8"/>
  <c r="AZ67" i="8"/>
  <c r="AZ68" i="8"/>
  <c r="AZ69" i="8"/>
  <c r="AZ70" i="8"/>
  <c r="AZ71" i="8"/>
  <c r="AZ72" i="8"/>
  <c r="AZ73" i="8"/>
  <c r="AZ74" i="8"/>
  <c r="AZ75" i="8"/>
  <c r="AZ76" i="8"/>
  <c r="AZ77" i="8"/>
  <c r="AZ78" i="8"/>
  <c r="AZ79" i="8"/>
  <c r="AZ80" i="8"/>
  <c r="AZ81" i="8"/>
  <c r="AZ82" i="8"/>
  <c r="AZ83" i="8"/>
  <c r="AZ84" i="8"/>
  <c r="AZ85" i="8"/>
  <c r="AZ86" i="8"/>
  <c r="AZ87" i="8"/>
  <c r="AZ88" i="8"/>
  <c r="AZ89" i="8"/>
  <c r="AZ90" i="8"/>
  <c r="AZ13" i="8"/>
  <c r="BE12" i="8"/>
  <c r="BF12" i="8"/>
  <c r="BG12" i="8"/>
  <c r="BH12" i="8"/>
  <c r="BC12" i="8"/>
  <c r="BD12" i="8"/>
  <c r="BB12" i="8"/>
  <c r="BA12" i="8"/>
  <c r="BA11" i="8" s="1"/>
  <c r="BY12" i="8" l="1"/>
  <c r="BY11" i="8" s="1"/>
  <c r="CL14" i="8"/>
  <c r="CL23" i="8"/>
  <c r="CL30" i="8"/>
  <c r="CL36" i="8"/>
  <c r="CL38" i="8"/>
  <c r="CL58" i="8"/>
  <c r="CL66" i="8"/>
  <c r="CL74" i="8"/>
  <c r="CL76" i="8"/>
  <c r="CL86" i="8"/>
  <c r="CL90" i="8"/>
  <c r="CL18" i="8"/>
  <c r="CL22" i="8"/>
  <c r="CL46" i="8"/>
  <c r="CL26" i="8"/>
  <c r="CL34" i="8"/>
  <c r="CL48" i="8"/>
  <c r="CL54" i="8"/>
  <c r="CL70" i="8"/>
  <c r="CL82" i="8"/>
  <c r="BQ12" i="8"/>
  <c r="BQ11" i="8" s="1"/>
  <c r="CC12" i="8"/>
  <c r="CC11" i="8" s="1"/>
  <c r="CE12" i="8"/>
  <c r="CE11" i="8" s="1"/>
  <c r="CL64" i="8"/>
  <c r="CL68" i="8"/>
  <c r="CL72" i="8"/>
  <c r="CL27" i="8"/>
  <c r="CL31" i="8"/>
  <c r="CL35" i="8"/>
  <c r="CL41" i="8"/>
  <c r="CL45" i="8"/>
  <c r="CL51" i="8"/>
  <c r="CL55" i="8"/>
  <c r="CL59" i="8"/>
  <c r="CL79" i="8"/>
  <c r="CL83" i="8"/>
  <c r="CL87" i="8"/>
  <c r="CL17" i="8"/>
  <c r="CL21" i="8"/>
  <c r="CL39" i="8"/>
  <c r="CL44" i="8"/>
  <c r="CL49" i="8"/>
  <c r="CL63" i="8"/>
  <c r="CL67" i="8"/>
  <c r="CL71" i="8"/>
  <c r="CL77" i="8"/>
  <c r="CH12" i="8"/>
  <c r="CH11" i="8" s="1"/>
  <c r="CL16" i="8"/>
  <c r="CL20" i="8"/>
  <c r="CL25" i="8"/>
  <c r="CL29" i="8"/>
  <c r="CL33" i="8"/>
  <c r="CL43" i="8"/>
  <c r="CL53" i="8"/>
  <c r="CL57" i="8"/>
  <c r="CL61" i="8"/>
  <c r="CL81" i="8"/>
  <c r="CL85" i="8"/>
  <c r="CL89" i="8"/>
  <c r="CK50" i="8"/>
  <c r="CL50" i="8" s="1"/>
  <c r="CL13" i="8"/>
  <c r="BI12" i="8"/>
  <c r="CK40" i="8"/>
  <c r="CL40" i="8" s="1"/>
  <c r="CK62" i="8"/>
  <c r="AZ12" i="8"/>
  <c r="AK12" i="8"/>
  <c r="AK11" i="8" s="1"/>
  <c r="AY12" i="8"/>
  <c r="T90" i="8"/>
  <c r="V90" i="8" s="1"/>
  <c r="L90" i="8"/>
  <c r="H90" i="8"/>
  <c r="AD90" i="8" s="1"/>
  <c r="T89" i="8"/>
  <c r="V89" i="8" s="1"/>
  <c r="L89" i="8"/>
  <c r="H89" i="8"/>
  <c r="T88" i="8"/>
  <c r="V88" i="8" s="1"/>
  <c r="L88" i="8"/>
  <c r="H88" i="8"/>
  <c r="T87" i="8"/>
  <c r="V87" i="8" s="1"/>
  <c r="L87" i="8"/>
  <c r="H87" i="8"/>
  <c r="T86" i="8"/>
  <c r="V86" i="8" s="1"/>
  <c r="L86" i="8"/>
  <c r="H86" i="8"/>
  <c r="T85" i="8"/>
  <c r="V85" i="8" s="1"/>
  <c r="L85" i="8"/>
  <c r="H85" i="8"/>
  <c r="T84" i="8"/>
  <c r="V84" i="8" s="1"/>
  <c r="L84" i="8"/>
  <c r="H84" i="8"/>
  <c r="T83" i="8"/>
  <c r="V83" i="8" s="1"/>
  <c r="L83" i="8"/>
  <c r="H83" i="8"/>
  <c r="T82" i="8"/>
  <c r="V82" i="8" s="1"/>
  <c r="L82" i="8"/>
  <c r="H82" i="8"/>
  <c r="T81" i="8"/>
  <c r="V81" i="8" s="1"/>
  <c r="L81" i="8"/>
  <c r="H81" i="8"/>
  <c r="T80" i="8"/>
  <c r="V80" i="8" s="1"/>
  <c r="L80" i="8"/>
  <c r="H80" i="8"/>
  <c r="T79" i="8"/>
  <c r="V79" i="8" s="1"/>
  <c r="L79" i="8"/>
  <c r="H79" i="8"/>
  <c r="T78" i="8"/>
  <c r="V78" i="8" s="1"/>
  <c r="L78" i="8"/>
  <c r="H78" i="8"/>
  <c r="T77" i="8"/>
  <c r="V77" i="8" s="1"/>
  <c r="L77" i="8"/>
  <c r="H77" i="8"/>
  <c r="T76" i="8"/>
  <c r="V76" i="8" s="1"/>
  <c r="L76" i="8"/>
  <c r="H76" i="8"/>
  <c r="T75" i="8"/>
  <c r="V75" i="8" s="1"/>
  <c r="L75" i="8"/>
  <c r="H75" i="8"/>
  <c r="T74" i="8"/>
  <c r="V74" i="8" s="1"/>
  <c r="L74" i="8"/>
  <c r="H74" i="8"/>
  <c r="T73" i="8"/>
  <c r="V73" i="8" s="1"/>
  <c r="L73" i="8"/>
  <c r="H73" i="8"/>
  <c r="T72" i="8"/>
  <c r="V72" i="8" s="1"/>
  <c r="L72" i="8"/>
  <c r="H72" i="8"/>
  <c r="T71" i="8"/>
  <c r="V71" i="8" s="1"/>
  <c r="L71" i="8"/>
  <c r="H71" i="8"/>
  <c r="T70" i="8"/>
  <c r="V70" i="8" s="1"/>
  <c r="L70" i="8"/>
  <c r="H70" i="8"/>
  <c r="T69" i="8"/>
  <c r="V69" i="8" s="1"/>
  <c r="L69" i="8"/>
  <c r="H69" i="8"/>
  <c r="T68" i="8"/>
  <c r="V68" i="8" s="1"/>
  <c r="L68" i="8"/>
  <c r="H68" i="8"/>
  <c r="T67" i="8"/>
  <c r="V67" i="8" s="1"/>
  <c r="L67" i="8"/>
  <c r="H67" i="8"/>
  <c r="T66" i="8"/>
  <c r="V66" i="8" s="1"/>
  <c r="L66" i="8"/>
  <c r="H66" i="8"/>
  <c r="T65" i="8"/>
  <c r="V65" i="8" s="1"/>
  <c r="L65" i="8"/>
  <c r="H65" i="8"/>
  <c r="T64" i="8"/>
  <c r="V64" i="8" s="1"/>
  <c r="L64" i="8"/>
  <c r="H64" i="8"/>
  <c r="T63" i="8"/>
  <c r="V63" i="8" s="1"/>
  <c r="L63" i="8"/>
  <c r="H63" i="8"/>
  <c r="T62" i="8"/>
  <c r="V62" i="8" s="1"/>
  <c r="L62" i="8"/>
  <c r="H62" i="8"/>
  <c r="T61" i="8"/>
  <c r="V61" i="8" s="1"/>
  <c r="L61" i="8"/>
  <c r="H61" i="8"/>
  <c r="T60" i="8"/>
  <c r="V60" i="8" s="1"/>
  <c r="L60" i="8"/>
  <c r="H60" i="8"/>
  <c r="T59" i="8"/>
  <c r="V59" i="8" s="1"/>
  <c r="L59" i="8"/>
  <c r="H59" i="8"/>
  <c r="T58" i="8"/>
  <c r="V58" i="8" s="1"/>
  <c r="L58" i="8"/>
  <c r="H58" i="8"/>
  <c r="T57" i="8"/>
  <c r="V57" i="8" s="1"/>
  <c r="L57" i="8"/>
  <c r="H57" i="8"/>
  <c r="T56" i="8"/>
  <c r="V56" i="8" s="1"/>
  <c r="L56" i="8"/>
  <c r="H56" i="8"/>
  <c r="T55" i="8"/>
  <c r="V55" i="8" s="1"/>
  <c r="L55" i="8"/>
  <c r="H55" i="8"/>
  <c r="T54" i="8"/>
  <c r="V54" i="8" s="1"/>
  <c r="L54" i="8"/>
  <c r="H54" i="8"/>
  <c r="T53" i="8"/>
  <c r="V53" i="8" s="1"/>
  <c r="L53" i="8"/>
  <c r="H53" i="8"/>
  <c r="T52" i="8"/>
  <c r="V52" i="8" s="1"/>
  <c r="L52" i="8"/>
  <c r="H52" i="8"/>
  <c r="T51" i="8"/>
  <c r="V51" i="8" s="1"/>
  <c r="L51" i="8"/>
  <c r="H51" i="8"/>
  <c r="T50" i="8"/>
  <c r="V50" i="8" s="1"/>
  <c r="L50" i="8"/>
  <c r="H50" i="8"/>
  <c r="T49" i="8"/>
  <c r="V49" i="8" s="1"/>
  <c r="L49" i="8"/>
  <c r="H49" i="8"/>
  <c r="T48" i="8"/>
  <c r="V48" i="8" s="1"/>
  <c r="L48" i="8"/>
  <c r="H48" i="8"/>
  <c r="T47" i="8"/>
  <c r="V47" i="8" s="1"/>
  <c r="L47" i="8"/>
  <c r="H47" i="8"/>
  <c r="T46" i="8"/>
  <c r="V46" i="8" s="1"/>
  <c r="L46" i="8"/>
  <c r="H46" i="8"/>
  <c r="T45" i="8"/>
  <c r="V45" i="8" s="1"/>
  <c r="L45" i="8"/>
  <c r="H45" i="8"/>
  <c r="T44" i="8"/>
  <c r="V44" i="8" s="1"/>
  <c r="L44" i="8"/>
  <c r="H44" i="8"/>
  <c r="T43" i="8"/>
  <c r="V43" i="8" s="1"/>
  <c r="L43" i="8"/>
  <c r="H43" i="8"/>
  <c r="T42" i="8"/>
  <c r="V42" i="8" s="1"/>
  <c r="L42" i="8"/>
  <c r="H42" i="8"/>
  <c r="T41" i="8"/>
  <c r="V41" i="8" s="1"/>
  <c r="L41" i="8"/>
  <c r="H41" i="8"/>
  <c r="T40" i="8"/>
  <c r="V40" i="8" s="1"/>
  <c r="L40" i="8"/>
  <c r="H40" i="8"/>
  <c r="T39" i="8"/>
  <c r="V39" i="8" s="1"/>
  <c r="L39" i="8"/>
  <c r="H39" i="8"/>
  <c r="T38" i="8"/>
  <c r="V38" i="8" s="1"/>
  <c r="L38" i="8"/>
  <c r="H38" i="8"/>
  <c r="T37" i="8"/>
  <c r="V37" i="8" s="1"/>
  <c r="L37" i="8"/>
  <c r="H37" i="8"/>
  <c r="T36" i="8"/>
  <c r="V36" i="8" s="1"/>
  <c r="P12" i="8"/>
  <c r="L36" i="8"/>
  <c r="H36" i="8"/>
  <c r="T35" i="8"/>
  <c r="V35" i="8" s="1"/>
  <c r="L35" i="8"/>
  <c r="H35" i="8"/>
  <c r="T34" i="8"/>
  <c r="V34" i="8" s="1"/>
  <c r="L34" i="8"/>
  <c r="H34" i="8"/>
  <c r="T33" i="8"/>
  <c r="V33" i="8" s="1"/>
  <c r="L33" i="8"/>
  <c r="H33" i="8"/>
  <c r="T32" i="8"/>
  <c r="V32" i="8" s="1"/>
  <c r="L32" i="8"/>
  <c r="H32" i="8"/>
  <c r="T31" i="8"/>
  <c r="V31" i="8" s="1"/>
  <c r="L31" i="8"/>
  <c r="H31" i="8"/>
  <c r="T30" i="8"/>
  <c r="V30" i="8" s="1"/>
  <c r="L30" i="8"/>
  <c r="H30" i="8"/>
  <c r="T29" i="8"/>
  <c r="V29" i="8" s="1"/>
  <c r="L29" i="8"/>
  <c r="H29" i="8"/>
  <c r="T28" i="8"/>
  <c r="V28" i="8" s="1"/>
  <c r="L28" i="8"/>
  <c r="H28" i="8"/>
  <c r="T27" i="8"/>
  <c r="V27" i="8" s="1"/>
  <c r="L27" i="8"/>
  <c r="H27" i="8"/>
  <c r="T26" i="8"/>
  <c r="V26" i="8" s="1"/>
  <c r="L26" i="8"/>
  <c r="H26" i="8"/>
  <c r="T25" i="8"/>
  <c r="V25" i="8" s="1"/>
  <c r="L25" i="8"/>
  <c r="H25" i="8"/>
  <c r="T24" i="8"/>
  <c r="V24" i="8" s="1"/>
  <c r="L24" i="8"/>
  <c r="H24" i="8"/>
  <c r="T23" i="8"/>
  <c r="L23" i="8"/>
  <c r="H23" i="8"/>
  <c r="T22" i="8"/>
  <c r="V22" i="8" s="1"/>
  <c r="L22" i="8"/>
  <c r="H22" i="8"/>
  <c r="T21" i="8"/>
  <c r="V21" i="8" s="1"/>
  <c r="L21" i="8"/>
  <c r="H21" i="8"/>
  <c r="T20" i="8"/>
  <c r="V20" i="8" s="1"/>
  <c r="L20" i="8"/>
  <c r="H20" i="8"/>
  <c r="T19" i="8"/>
  <c r="V19" i="8" s="1"/>
  <c r="L19" i="8"/>
  <c r="H19" i="8"/>
  <c r="T18" i="8"/>
  <c r="V18" i="8" s="1"/>
  <c r="L18" i="8"/>
  <c r="H18" i="8"/>
  <c r="T17" i="8"/>
  <c r="V17" i="8" s="1"/>
  <c r="L17" i="8"/>
  <c r="H17" i="8"/>
  <c r="T16" i="8"/>
  <c r="V16" i="8" s="1"/>
  <c r="L16" i="8"/>
  <c r="H16" i="8"/>
  <c r="T15" i="8"/>
  <c r="V15" i="8" s="1"/>
  <c r="L15" i="8"/>
  <c r="H15" i="8"/>
  <c r="T14" i="8"/>
  <c r="V14" i="8" s="1"/>
  <c r="L14" i="8"/>
  <c r="H14" i="8"/>
  <c r="T13" i="8"/>
  <c r="V13" i="8" s="1"/>
  <c r="H13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J12" i="8"/>
  <c r="AI12" i="8"/>
  <c r="AH12" i="8"/>
  <c r="AG12" i="8"/>
  <c r="AF12" i="8"/>
  <c r="AE12" i="8"/>
  <c r="AC12" i="8"/>
  <c r="AB12" i="8"/>
  <c r="AA12" i="8"/>
  <c r="Z12" i="8"/>
  <c r="Y12" i="8"/>
  <c r="X12" i="8"/>
  <c r="W12" i="8"/>
  <c r="U12" i="8"/>
  <c r="S12" i="8"/>
  <c r="R12" i="8"/>
  <c r="Q12" i="8"/>
  <c r="N12" i="8"/>
  <c r="M12" i="8"/>
  <c r="K12" i="8"/>
  <c r="J12" i="8"/>
  <c r="G12" i="8"/>
  <c r="F12" i="8"/>
  <c r="E12" i="8"/>
  <c r="D12" i="8"/>
  <c r="C90" i="8" l="1"/>
  <c r="AD85" i="8"/>
  <c r="C85" i="8" s="1"/>
  <c r="AD13" i="8"/>
  <c r="C13" i="8" s="1"/>
  <c r="AD17" i="8"/>
  <c r="C17" i="8" s="1"/>
  <c r="AD21" i="8"/>
  <c r="C21" i="8" s="1"/>
  <c r="AD25" i="8"/>
  <c r="C25" i="8" s="1"/>
  <c r="AD29" i="8"/>
  <c r="C29" i="8" s="1"/>
  <c r="AD33" i="8"/>
  <c r="C33" i="8" s="1"/>
  <c r="AD38" i="8"/>
  <c r="C38" i="8" s="1"/>
  <c r="AD42" i="8"/>
  <c r="C42" i="8" s="1"/>
  <c r="AD47" i="8"/>
  <c r="C47" i="8" s="1"/>
  <c r="AD51" i="8"/>
  <c r="C51" i="8" s="1"/>
  <c r="AD55" i="8"/>
  <c r="C55" i="8" s="1"/>
  <c r="AD59" i="8"/>
  <c r="C59" i="8" s="1"/>
  <c r="AD63" i="8"/>
  <c r="C63" i="8" s="1"/>
  <c r="AD67" i="8"/>
  <c r="C67" i="8" s="1"/>
  <c r="AD71" i="8"/>
  <c r="C71" i="8" s="1"/>
  <c r="AD75" i="8"/>
  <c r="C75" i="8" s="1"/>
  <c r="AD79" i="8"/>
  <c r="C79" i="8" s="1"/>
  <c r="AD83" i="8"/>
  <c r="C83" i="8" s="1"/>
  <c r="AD88" i="8"/>
  <c r="C88" i="8" s="1"/>
  <c r="AD16" i="8"/>
  <c r="C16" i="8" s="1"/>
  <c r="AD20" i="8"/>
  <c r="C20" i="8" s="1"/>
  <c r="AD24" i="8"/>
  <c r="C24" i="8" s="1"/>
  <c r="AD28" i="8"/>
  <c r="C28" i="8" s="1"/>
  <c r="AD32" i="8"/>
  <c r="C32" i="8" s="1"/>
  <c r="AD36" i="8"/>
  <c r="C36" i="8" s="1"/>
  <c r="AD37" i="8"/>
  <c r="C37" i="8" s="1"/>
  <c r="AD41" i="8"/>
  <c r="C41" i="8" s="1"/>
  <c r="AD45" i="8"/>
  <c r="C45" i="8" s="1"/>
  <c r="AD46" i="8"/>
  <c r="C46" i="8" s="1"/>
  <c r="AD50" i="8"/>
  <c r="C50" i="8" s="1"/>
  <c r="AD54" i="8"/>
  <c r="C54" i="8" s="1"/>
  <c r="AD58" i="8"/>
  <c r="C58" i="8" s="1"/>
  <c r="AD62" i="8"/>
  <c r="AD66" i="8"/>
  <c r="C66" i="8" s="1"/>
  <c r="AD70" i="8"/>
  <c r="C70" i="8" s="1"/>
  <c r="AD74" i="8"/>
  <c r="C74" i="8" s="1"/>
  <c r="AD78" i="8"/>
  <c r="C78" i="8" s="1"/>
  <c r="AD82" i="8"/>
  <c r="C82" i="8" s="1"/>
  <c r="AD87" i="8"/>
  <c r="C87" i="8" s="1"/>
  <c r="AD15" i="8"/>
  <c r="C15" i="8" s="1"/>
  <c r="AD19" i="8"/>
  <c r="C19" i="8" s="1"/>
  <c r="AD27" i="8"/>
  <c r="C27" i="8" s="1"/>
  <c r="AD31" i="8"/>
  <c r="C31" i="8" s="1"/>
  <c r="AD35" i="8"/>
  <c r="C35" i="8" s="1"/>
  <c r="AD40" i="8"/>
  <c r="C40" i="8" s="1"/>
  <c r="AD44" i="8"/>
  <c r="C44" i="8" s="1"/>
  <c r="AD49" i="8"/>
  <c r="C49" i="8" s="1"/>
  <c r="AD53" i="8"/>
  <c r="C53" i="8" s="1"/>
  <c r="AD57" i="8"/>
  <c r="C57" i="8" s="1"/>
  <c r="AD61" i="8"/>
  <c r="C61" i="8" s="1"/>
  <c r="AD65" i="8"/>
  <c r="C65" i="8" s="1"/>
  <c r="AD69" i="8"/>
  <c r="C69" i="8" s="1"/>
  <c r="AD73" i="8"/>
  <c r="C73" i="8" s="1"/>
  <c r="AD77" i="8"/>
  <c r="C77" i="8" s="1"/>
  <c r="AD81" i="8"/>
  <c r="C81" i="8" s="1"/>
  <c r="AD86" i="8"/>
  <c r="C86" i="8" s="1"/>
  <c r="CK12" i="8"/>
  <c r="CK11" i="8" s="1"/>
  <c r="AD14" i="8"/>
  <c r="C14" i="8" s="1"/>
  <c r="AD18" i="8"/>
  <c r="C18" i="8" s="1"/>
  <c r="AD22" i="8"/>
  <c r="C22" i="8" s="1"/>
  <c r="AD26" i="8"/>
  <c r="C26" i="8" s="1"/>
  <c r="AD30" i="8"/>
  <c r="C30" i="8" s="1"/>
  <c r="AD34" i="8"/>
  <c r="C34" i="8" s="1"/>
  <c r="AD39" i="8"/>
  <c r="C39" i="8" s="1"/>
  <c r="AD43" i="8"/>
  <c r="C43" i="8" s="1"/>
  <c r="AD48" i="8"/>
  <c r="C48" i="8" s="1"/>
  <c r="AD52" i="8"/>
  <c r="C52" i="8" s="1"/>
  <c r="AD56" i="8"/>
  <c r="C56" i="8" s="1"/>
  <c r="AD60" i="8"/>
  <c r="C60" i="8" s="1"/>
  <c r="AD64" i="8"/>
  <c r="C64" i="8" s="1"/>
  <c r="AD68" i="8"/>
  <c r="C68" i="8" s="1"/>
  <c r="AD72" i="8"/>
  <c r="C72" i="8" s="1"/>
  <c r="AD76" i="8"/>
  <c r="C76" i="8" s="1"/>
  <c r="AD80" i="8"/>
  <c r="C80" i="8" s="1"/>
  <c r="AD84" i="8"/>
  <c r="C84" i="8" s="1"/>
  <c r="AD89" i="8"/>
  <c r="C89" i="8" s="1"/>
  <c r="CL62" i="8"/>
  <c r="CL12" i="8" s="1"/>
  <c r="CL11" i="8" s="1"/>
  <c r="L12" i="8"/>
  <c r="V23" i="8"/>
  <c r="T12" i="8"/>
  <c r="H12" i="8"/>
  <c r="C62" i="8" l="1"/>
  <c r="AD23" i="8"/>
  <c r="V12" i="8"/>
  <c r="AD12" i="8" l="1"/>
  <c r="C23" i="8"/>
  <c r="C12" i="8" s="1"/>
</calcChain>
</file>

<file path=xl/sharedStrings.xml><?xml version="1.0" encoding="utf-8"?>
<sst xmlns="http://schemas.openxmlformats.org/spreadsheetml/2006/main" count="1032" uniqueCount="195">
  <si>
    <t>สสพ. 1</t>
  </si>
  <si>
    <t>สสพ. 2</t>
  </si>
  <si>
    <t>สสจ.นนทบุรี</t>
  </si>
  <si>
    <t>สสจ.ปทุมธานี</t>
  </si>
  <si>
    <t>สสจ.พระนครศรีอยุธยา</t>
  </si>
  <si>
    <t>สสจ.สระบุรี</t>
  </si>
  <si>
    <t>สสจ.ชัยนาท</t>
  </si>
  <si>
    <t>สสจ.ลพบุรี</t>
  </si>
  <si>
    <t>สสจ.สิงห์บุรี</t>
  </si>
  <si>
    <t>สสจ.อ่างทอง</t>
  </si>
  <si>
    <t>สสจ.ฉะเชิงเทรา</t>
  </si>
  <si>
    <t>สสจ.นครนายก</t>
  </si>
  <si>
    <t>สสจ.ปราจีนบุรี</t>
  </si>
  <si>
    <t>สสจ.สมุทรปราการ</t>
  </si>
  <si>
    <t>สสจ.สระแก้ว</t>
  </si>
  <si>
    <t>สสจ.กาญจนบุรี</t>
  </si>
  <si>
    <t>สสจ.นครปฐม</t>
  </si>
  <si>
    <t>สสจ.ราชบุรี</t>
  </si>
  <si>
    <t>สสจ.สุพรรณบุรี</t>
  </si>
  <si>
    <t>สสจ.ประจวบคีรีขันธ์</t>
  </si>
  <si>
    <t>สสจ.เพชรบุรี</t>
  </si>
  <si>
    <t>สสจ.สมุทรสงคราม</t>
  </si>
  <si>
    <t>สสจ.สมุทรสาคร</t>
  </si>
  <si>
    <t>สสจ.ชุมพร</t>
  </si>
  <si>
    <t>สสจ.นครศรีธรรมราช</t>
  </si>
  <si>
    <t>สสจ.พัทลุง</t>
  </si>
  <si>
    <t>สสจ.สุราษฎร์ธานี</t>
  </si>
  <si>
    <t>สสจ.กระบี่</t>
  </si>
  <si>
    <t>สสจ.ตรัง</t>
  </si>
  <si>
    <t>สสจ.พังงา</t>
  </si>
  <si>
    <t>สสจ.ภูเก็ต</t>
  </si>
  <si>
    <t>สสจ.ระนอง</t>
  </si>
  <si>
    <t>สสจ.นราธิวาส</t>
  </si>
  <si>
    <t>สสจ.ปัตตานี</t>
  </si>
  <si>
    <t>สสจ.ยะลา</t>
  </si>
  <si>
    <t>สสจ.สงขลา</t>
  </si>
  <si>
    <t>สสจ.สตูล</t>
  </si>
  <si>
    <t>สสจ.จันทบุรี</t>
  </si>
  <si>
    <t>สสจ.ชลบุรี</t>
  </si>
  <si>
    <t>สสจ.ตราด</t>
  </si>
  <si>
    <t>สสจ.ระยอง</t>
  </si>
  <si>
    <t>สสจ.บึงกาฬ</t>
  </si>
  <si>
    <t>สสจ.เลย</t>
  </si>
  <si>
    <t>สสจ.หนองคาย</t>
  </si>
  <si>
    <t>สสจ.หนองบัวลำภู</t>
  </si>
  <si>
    <t>สสจ.อุดรธานี</t>
  </si>
  <si>
    <t>สสจ.นครพนม</t>
  </si>
  <si>
    <t>สสจ.มุกดาหาร</t>
  </si>
  <si>
    <t>สสจ.สกลนคร</t>
  </si>
  <si>
    <t>สสจ.กาฬสินธุ์</t>
  </si>
  <si>
    <t>สสจ.ขอนแก่น</t>
  </si>
  <si>
    <t>สสจ.มหาสารคาม</t>
  </si>
  <si>
    <t>สสจ.ร้อยเอ็ด</t>
  </si>
  <si>
    <t>สสจ.ยโสธร</t>
  </si>
  <si>
    <t>สสจ.ศรีสะเกษ</t>
  </si>
  <si>
    <t>สสจ.อำนาจเจริญ</t>
  </si>
  <si>
    <t>สสจ.อุบลราชธานี</t>
  </si>
  <si>
    <t>สสจ.ชัยภูมิ</t>
  </si>
  <si>
    <t>สสจ.นครราชสีมา</t>
  </si>
  <si>
    <t>สสจ.บุรีรัมย์</t>
  </si>
  <si>
    <t>สสจ.สุรินทร์</t>
  </si>
  <si>
    <t>สสจ.เชียงใหม่</t>
  </si>
  <si>
    <t>สสจ.แม่ฮ่องสอน</t>
  </si>
  <si>
    <t>สสจ.ลำปาง</t>
  </si>
  <si>
    <t>สสจ.ลำพูน</t>
  </si>
  <si>
    <t>สสจ.เชียงราย</t>
  </si>
  <si>
    <t>สสจ.น่าน</t>
  </si>
  <si>
    <t>สสจ.พะเยา</t>
  </si>
  <si>
    <t>สสจ.แพร่</t>
  </si>
  <si>
    <t>สสจ.ตาก</t>
  </si>
  <si>
    <t>สสจ.พิษณุโลก</t>
  </si>
  <si>
    <t>สสจ.เพชรบูรณ์</t>
  </si>
  <si>
    <t>สสจ.สุโขทัย</t>
  </si>
  <si>
    <t>สสจ.อุตรดิตถ์</t>
  </si>
  <si>
    <t>สสจ.กำแพงเพชร</t>
  </si>
  <si>
    <t>สสจ.นครสวรรค์</t>
  </si>
  <si>
    <t>สสจ.พิจิตร</t>
  </si>
  <si>
    <t>สสจ.อุทัยธานี</t>
  </si>
  <si>
    <t>รวมทั้งสิ้น</t>
  </si>
  <si>
    <t>งบดำเนินงาน</t>
  </si>
  <si>
    <t>งบประมาณ (บาท)</t>
  </si>
  <si>
    <t>หน่วยงานส่วนภูมิภาค</t>
  </si>
  <si>
    <t>เป้าหมาย 
(หน่วยนับ)</t>
  </si>
  <si>
    <t>งบประมาณ 
(บาท)</t>
  </si>
  <si>
    <t>กิจกรรมหลัก : การพัฒนาเทคโนโลยีสารสนเทศและการสื่อสาร</t>
  </si>
  <si>
    <t>งบลงทุน</t>
  </si>
  <si>
    <t>รวม</t>
  </si>
  <si>
    <t>กิจกรรมหลัก : ส่งเสริมและพัฒนาสหกรณ์และกลุ่มเกษตรกร</t>
  </si>
  <si>
    <t>สหกรณ์
(แห่ง)</t>
  </si>
  <si>
    <t>กลุ่มเกษตรกร
(ราย)</t>
  </si>
  <si>
    <t>งบดำเนินงาน
(อำนวยการ)</t>
  </si>
  <si>
    <t>ครุภัณฑ์</t>
  </si>
  <si>
    <t>สิ่งก่อสร้าง</t>
  </si>
  <si>
    <t>เป้าหมาย (หน่วยนับ)</t>
  </si>
  <si>
    <t>รวมงบลงทุน</t>
  </si>
  <si>
    <t>งบรายจ่ายอื่น</t>
  </si>
  <si>
    <t>กิจกรรม : ส่งเสริมและพัฒนา
เพื่อรักษาและยกระดับความเข้มแข็งสหกรณ์/กลุ่มเกษตรกร</t>
  </si>
  <si>
    <t>กลุ่มอาชีพ
(แห่ง)</t>
  </si>
  <si>
    <t>หมู่บ้าน
(แห่ง)</t>
  </si>
  <si>
    <t>งบเงินอุดหนุน</t>
  </si>
  <si>
    <t>กิจกรรม : พัฒนาสหกรณ์/กลุ่มเกษตรกรในพื้นที่โครงการอันเนื่องมาจากพระราชดำริ</t>
  </si>
  <si>
    <t>กลุ่มเกษตรกร
(แห่ง)</t>
  </si>
  <si>
    <t>กลุ่ม
เกษตรกร
(แห่ง)</t>
  </si>
  <si>
    <t>นิคมสหกรณ์/ศูนย์สาธิตฯ/สสจ.
(แห่ง)</t>
  </si>
  <si>
    <t>กลุ่มชาวบ้าน
(แห่ง)</t>
  </si>
  <si>
    <t>โรงเรียน
(แห่ง)</t>
  </si>
  <si>
    <t>พื้นที่ ตชด.
(แห่ง)</t>
  </si>
  <si>
    <t>แนะนำ/ส่งเสริม
(ครั้ง)</t>
  </si>
  <si>
    <t>วงรอบรายแปลง
(ไร่)</t>
  </si>
  <si>
    <t>กสน.5
(ไร่)</t>
  </si>
  <si>
    <t>กสน. 3
(ไร่)</t>
  </si>
  <si>
    <t>กิจกรรม : ส่งเสริมเกษตรแบบแปลงใหญ่
ในสถาบันเกษตรกร</t>
  </si>
  <si>
    <t xml:space="preserve">กิจกรรมหลัก : ยกระดับสถาบันเกษตรกรให้เป็นผู้ประกอบการธุรกิจเกษตร </t>
  </si>
  <si>
    <t>ข้าราชการกรม
(ราย)</t>
  </si>
  <si>
    <t>สมาชิกสหกรณ์และกลุ่มเกษตรกร
(ราย)</t>
  </si>
  <si>
    <t>งบเงินอุดหนุน
(เงินอุดหนุนทั่วไป)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</si>
  <si>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</si>
  <si>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กิจกรรมหลัก : ส่งเสริมความรู้ด้านการสหกรณ์</t>
  </si>
  <si>
    <t>กิจกรรมรอง : ส่งเสริมและพัฒนาสหกรณ์/กลุ่มเกษตรกรให้มีความเข้มแข็งตามศักยภาพ (อำนวยการ)</t>
  </si>
  <si>
    <t>กรมส่งเสริมสหกรณ์</t>
  </si>
  <si>
    <t>1. แผนงานพื้นฐานด้านการสร้างความสามารถในการแข่งขัน</t>
  </si>
  <si>
    <t>1.1 ผลผลิต สหกรณ์และกลุ่มเกษตรกรได้รับการส่งเสริมและพัฒนาให้มีความเข้มแข็งตามศักยภาพ</t>
  </si>
  <si>
    <t>2. แผนงานยุทธศาสตร์การเกษตรสร้างมูลค่า</t>
  </si>
  <si>
    <t>รายการ</t>
  </si>
  <si>
    <t>ครุภัณฑ์
(รายการ)</t>
  </si>
  <si>
    <t>สิ่ง
ก่อสร้าง
(รายการ)</t>
  </si>
  <si>
    <t xml:space="preserve">งบดำเนินงาน
</t>
  </si>
  <si>
    <t>กิจกรรมหลัก : ส่งเสริมการปลูกพืชสมุนไพรในสถาบันเกษตรกร</t>
  </si>
  <si>
    <t>กิจกรรมหลัก : สร้างมูลค่าเพิ่มจากวัสดุเหลือใช้ทางการเกษตรของสถาบันเกษตรกร</t>
  </si>
  <si>
    <t>แปลงใหญ่ (แห่ง)</t>
  </si>
  <si>
    <t>เป้าหมาย 
(แห่ง)</t>
  </si>
  <si>
    <t xml:space="preserve">เป้าหมาย </t>
  </si>
  <si>
    <t>เป้าหมาย (แห่ง)</t>
  </si>
  <si>
    <t>เป้าหมาย 
(ราย)</t>
  </si>
  <si>
    <t>เป้าหมาย 
(แผน)</t>
  </si>
  <si>
    <t>3. แผนงานบูรณาการพัฒนาและส่งเสริมเศรษฐกิจฐานราก</t>
  </si>
  <si>
    <t>กิจกรรมหลักส่งเสริมและพัฒนาอาชีพภายใต้โครงการจัดที่ดินตามนโยบายรัฐบาล</t>
  </si>
  <si>
    <t>กิจกรรมหลักแก้ไขปัญหาหนี้สินและพัฒนาคุณภาพชีวิตสมาชิกสหกรณ์/กลุ่มเกษตรกรด้วยระบบสหกรณ์</t>
  </si>
  <si>
    <t>กิจกรรมหลักส่งเสริมการพัฒนาผลิตภัณฑ์เพื่อยกระดับมาตรฐานและสร้างมูลค่าเพิ่มสินค้าชุมชน</t>
  </si>
  <si>
    <t>กิจกรรมหลักการสำรวจวงรอบกันเขตและวงรอบรายแปลง</t>
  </si>
  <si>
    <t>2.8 โครงการยกระดับคุณภาพมาตรฐานสินค้าเกษตร</t>
  </si>
  <si>
    <t>3.3 โครงการพัฒนาผลิตภัณฑ์ชุมชนของสถาบันเกษตรกรและสมาชิก</t>
  </si>
  <si>
    <t xml:space="preserve">3.4 โครงการสำรวจวงรอบกันเขตและวงรอบรายแปลง </t>
  </si>
  <si>
    <t>เป้าหมาย 
(ฐานข้อมูล)</t>
  </si>
  <si>
    <t>กิจกรรม : การพัฒนาพื้นที่สูงอย่างยั่งยืน (โครงการหลวง)</t>
  </si>
  <si>
    <t>กิจกรรม : การพัฒนาพื้นที่สูงอย่างยั่งยืน (โครงการพัฒนาพื้นที่สูงแบบโครงการหลวง)</t>
  </si>
  <si>
    <t>กลุ่มเตรียมสหกรณ์
(แห่ง)</t>
  </si>
  <si>
    <t xml:space="preserve">กลุ่มเตรียม
สหกรณ์
(แห่ง)
</t>
  </si>
  <si>
    <t>4. แผนงานยุทธศาสตร์เสริมสร้างพลังทางสังคม</t>
  </si>
  <si>
    <t>4.1 โครงการพัฒนาพื้นที่โครงการหลวง</t>
  </si>
  <si>
    <t>4.2 โครงการส่งเสริมการดำเนินงานอันเนื่องมาจากพระราชดำริ</t>
  </si>
  <si>
    <t>2.6 โครงการระบบส่งเสริมเกษตรแบบ
แปลงใหญ่</t>
  </si>
  <si>
    <t>2.9 โครงการส่งเสริมการปลูก
พืชสมุนไพร</t>
  </si>
  <si>
    <t>งบประมาณ
(บาท)</t>
  </si>
  <si>
    <t xml:space="preserve">กิจกรรมรอง : พัฒนาบุคลากรกรมส่งเสริมสหกรณ์ และบุคลากรสหกรณ์และ
กลุ่มเกษตรกร </t>
  </si>
  <si>
    <t>2.1 โครงการส่งเสริมและพัฒนา
สินค้าเกษตรอัตลักษณ์พื้นถิ่น</t>
  </si>
  <si>
    <t>2.2 โครงการสร้างความเชื่อมั่นใน
สินค้าเกษตรและอาหาร</t>
  </si>
  <si>
    <t>2.3 โครงการสร้างมูลค่าเพิ่มจาก
วัสดุเหลือใช้ทางการเกษตร</t>
  </si>
  <si>
    <t>กิจกรรมหลัก : ส่งเสริมศักยภาพ
ด้านการตลาดสินค้าเกษตรอัตลักษณ์
พื้นถิ่นสู่ตลาดยุคใหม่</t>
  </si>
  <si>
    <t>กิจกรรมหลัก : ส่งเสริมสินค้าเกษตรปลอดภัยและสินค้าเกษตรอัตลักษณ์
ให้เกิดการยอมรับและเชื่อมั่นจาก
ผู้บริโภค</t>
  </si>
  <si>
    <t>กิจกรรมหลัก : ส่งเสริมการแปรรูปสินค้าเกษตรและพัฒนาศักยภาพ
สถาบันเกษตรกรเพื่อเพิ่มมูลค่า
สินค้าเกษตร</t>
  </si>
  <si>
    <t>2.5 โครงการส่งเสริมและพัฒนา
สถาบันเกษตรกร</t>
  </si>
  <si>
    <t>2.4 โครงการส่งเสริมการแปรรูป
สินค้าเกษตร</t>
  </si>
  <si>
    <t>2.7 โครงการยกระดับสถาบันเกษตรกรให้เป็น
ผู้ประกอบการธุรกิจเกษตร</t>
  </si>
  <si>
    <t>กิจกรรมหลัก : ส่งเสริมเกษตรปลอดภัยในสหกรณ์และ
กลุ่มเกษตรกร</t>
  </si>
  <si>
    <t>2.10 โครงการเพิ่มประสิทธิภาพด้านการผลิตและการขนส่งของสหกรณ์เพื่อเป็นต้นแบบ
ในการบริหารจัดการ</t>
  </si>
  <si>
    <t>กิจกรรมหลัก : เพิ่มประสิทธิภาพด้าน
การผลิตและการขนส่งของสหกรณ์
เพื่อเป็นต้นแบบในการบริหารจัดการ</t>
  </si>
  <si>
    <t>3.1 โครงการส่งเสริมและพัฒนาอาชีพเพื่อแก้ไขปัญหาที่ดินทำกินของ
เกษตรกร</t>
  </si>
  <si>
    <t>แปลงใหญ่ 
ปี 65 
(คู่ค้า)</t>
  </si>
  <si>
    <t>แผนงาน-ผลิต-โครงการ-กิจกรรม-เป้าหมาย-งบประมณ</t>
  </si>
  <si>
    <t>กิจกรรมรอง : สนับสนุนการส่งเสริมและ
พัฒนาสหกรณ์และกลุ่มเกษตรกร
ให้มีความเข้มแข็งตามศักยภาพ</t>
  </si>
  <si>
    <t>กิจกรรมรอง : ออกหนังสือรับรองการทำประโยชน์
ในที่ดินพื้นที่นิคมสหกรณ์</t>
  </si>
  <si>
    <t>กิจกรรมหลัก : กำกับดูแลสหกรณ์และ
กลุ่มเกษตรกร</t>
  </si>
  <si>
    <t>ศูนย์ถ่ายทอดเทคโนโลยีการสหกรณ์ที่ 1 - 20</t>
  </si>
  <si>
    <t>ศูนย์ถ่ายทอดเทคโนโลยีการสหกรณ์ที่ 1 จังหวัดปทุมธานี</t>
  </si>
  <si>
    <t>ศูนย์ถ่ายทอดเทคโนโลยีการสหกรณ์ที่ 2 จังหวัดปทุมธานี</t>
  </si>
  <si>
    <t>ศูนย์ถ่ายทอดเทคโนโลยีการสหกรณ์ที่ 3 จังหวัดชลบุรี</t>
  </si>
  <si>
    <t>ศูนย์ถ่ายทอดเทคโนโลยีการสหกรณ์ที่ 4 จังหวัดนครนายก</t>
  </si>
  <si>
    <t>ศูนย์ถ่ายทอดเทคโนโลยีการสหกรณ์ที่ 5 จังหวัดนครราชสีมา</t>
  </si>
  <si>
    <t>ศูนย์ถ่ายทอดเทคโนโลยีการสหกรณ์ที่ 6 จังหวัดนครราชสีมา</t>
  </si>
  <si>
    <t>ศูนย์ถ่ายทอดเทคโนโลยีการสหกรณ์ที่ 7 จังหวัดขอนแก่น</t>
  </si>
  <si>
    <t>ศูนย์ถ่ายทอดเทคโนโลยีการสหกรณ์ที่ 8 จังหวัดขอนแก่น</t>
  </si>
  <si>
    <t>ศูนย์ถ่ายทอดเทคโนโลยีการสหกรณ์ที่ 9 จังหวัดเชียงใหม่</t>
  </si>
  <si>
    <t>ศูนย์ถ่ายทอดเทคโนโลยีการสหกรณ์ที่ 10 จังหวัดลำปาง</t>
  </si>
  <si>
    <t>ศูนย์ถ่ายทอดเทคโนโลยีการสหกรณ์ที่ 11 จังหวัดพิษณุโลก</t>
  </si>
  <si>
    <t>ศูนย์ถ่ายทอดเทคโนโลยีการสหกรณ์ที่ 12 จังหวัดพิษณุโลก</t>
  </si>
  <si>
    <t>ศูนย์ถ่ายทอดเทคโนโลยีการสหกรณ์ที่ 13 จังหวัดชัยนาท</t>
  </si>
  <si>
    <t>ศูนย์ถ่ายทอดเทคโนโลยีการสหกรณ์ที่ 14 จังหวัดชัยนาท</t>
  </si>
  <si>
    <t>ศูนย์ถ่ายทอดเทคโนโลยีการสหกรณ์ที่ 15 จังหวัดเพชรบุรี</t>
  </si>
  <si>
    <t>ศูนย์ถ่ายทอดเทคโนโลยีการสหกรณ์ที่ 16 จังหวัดเพชรบุรี</t>
  </si>
  <si>
    <t>ศูนย์ถ่ายทอดเทคโนโลยีการสหกรณ์ที่ 17 จังหวัดสงขลา</t>
  </si>
  <si>
    <t>ศูนย์ถ่ายทอดเทคโนโลยีการสหกรณ์ที่ 18 จังหวัดสงขลา</t>
  </si>
  <si>
    <t>ศูนย์ถ่ายทอดเทคโนโลยีการสหกรณ์ที่ 19 จังหวัดสุราษฎร์ธานี</t>
  </si>
  <si>
    <t>ศูนย์ถ่ายทอดเทคโนโลยีการสหกรณ์ที่ 20 จังหวัดสุราษฎร์ธานี</t>
  </si>
  <si>
    <t>3.2 โครงการแก้ไขปัญหาหนี้สินและพัฒนาคุณภาพชีวิตสมาชิกสหกรณ์/กลุ่มเกษตรกรด้วยระบบสหกรณ์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</si>
</sst>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_);\(0\)"/>
    <numFmt numFmtId="190" formatCode="_-* #,##0_-;\-* #,##0_-;_-* &quot;-&quot;??_-;_-@_-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theme="1"/>
      <name val="TH Sarabun New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rgb="FFE2EFD9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9FF"/>
        <bgColor indexed="64"/>
      </patternFill>
    </fill>
    <fill>
      <patternFill patternType="solid">
        <fgColor rgb="FFFFE7FF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</cellStyleXfs>
  <cellXfs count="21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6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87" fontId="5" fillId="4" borderId="3" xfId="1" applyFont="1" applyFill="1" applyBorder="1" applyAlignment="1">
      <alignment horizontal="center" vertical="top" wrapText="1"/>
    </xf>
    <xf numFmtId="188" fontId="5" fillId="4" borderId="4" xfId="1" applyNumberFormat="1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center" vertical="top" wrapText="1"/>
    </xf>
    <xf numFmtId="187" fontId="5" fillId="6" borderId="4" xfId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187" fontId="5" fillId="6" borderId="3" xfId="1" applyFont="1" applyFill="1" applyBorder="1" applyAlignment="1">
      <alignment horizontal="center" vertical="top" wrapText="1"/>
    </xf>
    <xf numFmtId="187" fontId="5" fillId="6" borderId="15" xfId="1" applyFont="1" applyFill="1" applyBorder="1" applyAlignment="1">
      <alignment horizontal="center" vertical="top" wrapText="1"/>
    </xf>
    <xf numFmtId="3" fontId="5" fillId="6" borderId="0" xfId="0" applyNumberFormat="1" applyFont="1" applyFill="1" applyAlignment="1">
      <alignment horizontal="center" vertical="top" wrapText="1"/>
    </xf>
    <xf numFmtId="3" fontId="5" fillId="9" borderId="17" xfId="0" applyNumberFormat="1" applyFont="1" applyFill="1" applyBorder="1" applyAlignment="1">
      <alignment horizontal="center" vertical="top" wrapText="1"/>
    </xf>
    <xf numFmtId="188" fontId="5" fillId="5" borderId="13" xfId="1" applyNumberFormat="1" applyFont="1" applyFill="1" applyBorder="1" applyAlignment="1">
      <alignment horizontal="center" vertical="top"/>
    </xf>
    <xf numFmtId="3" fontId="5" fillId="9" borderId="17" xfId="0" applyNumberFormat="1" applyFont="1" applyFill="1" applyBorder="1" applyAlignment="1">
      <alignment horizontal="center" vertical="top"/>
    </xf>
    <xf numFmtId="4" fontId="5" fillId="3" borderId="3" xfId="1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center" vertical="top"/>
    </xf>
    <xf numFmtId="4" fontId="5" fillId="2" borderId="3" xfId="0" applyNumberFormat="1" applyFont="1" applyFill="1" applyBorder="1"/>
    <xf numFmtId="4" fontId="5" fillId="2" borderId="3" xfId="1" applyNumberFormat="1" applyFont="1" applyFill="1" applyBorder="1" applyAlignment="1">
      <alignment horizontal="right"/>
    </xf>
    <xf numFmtId="4" fontId="5" fillId="2" borderId="3" xfId="1" applyNumberFormat="1" applyFont="1" applyFill="1" applyBorder="1" applyAlignment="1"/>
    <xf numFmtId="4" fontId="5" fillId="2" borderId="3" xfId="0" applyNumberFormat="1" applyFont="1" applyFill="1" applyBorder="1" applyAlignment="1">
      <alignment horizontal="right"/>
    </xf>
    <xf numFmtId="4" fontId="5" fillId="2" borderId="3" xfId="1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center"/>
    </xf>
    <xf numFmtId="187" fontId="6" fillId="0" borderId="3" xfId="1" applyFont="1" applyBorder="1" applyAlignment="1">
      <alignment vertical="top"/>
    </xf>
    <xf numFmtId="190" fontId="6" fillId="0" borderId="3" xfId="1" applyNumberFormat="1" applyFont="1" applyBorder="1" applyAlignment="1">
      <alignment horizontal="left" vertical="top"/>
    </xf>
    <xf numFmtId="187" fontId="6" fillId="0" borderId="3" xfId="0" applyNumberFormat="1" applyFont="1" applyBorder="1"/>
    <xf numFmtId="188" fontId="6" fillId="0" borderId="3" xfId="1" applyNumberFormat="1" applyFont="1" applyBorder="1" applyAlignment="1">
      <alignment vertical="top"/>
    </xf>
    <xf numFmtId="188" fontId="6" fillId="0" borderId="3" xfId="1" applyNumberFormat="1" applyFont="1" applyBorder="1" applyAlignment="1"/>
    <xf numFmtId="187" fontId="6" fillId="0" borderId="3" xfId="1" applyFont="1" applyFill="1" applyBorder="1" applyAlignment="1"/>
    <xf numFmtId="187" fontId="6" fillId="0" borderId="3" xfId="1" applyFont="1" applyBorder="1" applyAlignment="1"/>
    <xf numFmtId="187" fontId="5" fillId="0" borderId="3" xfId="1" applyFont="1" applyBorder="1" applyAlignment="1">
      <alignment vertical="top"/>
    </xf>
    <xf numFmtId="187" fontId="6" fillId="0" borderId="3" xfId="1" applyFont="1" applyBorder="1" applyAlignment="1">
      <alignment horizontal="right"/>
    </xf>
    <xf numFmtId="1" fontId="6" fillId="0" borderId="3" xfId="0" applyNumberFormat="1" applyFont="1" applyBorder="1" applyAlignment="1">
      <alignment horizontal="right" vertical="top"/>
    </xf>
    <xf numFmtId="188" fontId="6" fillId="0" borderId="3" xfId="1" applyNumberFormat="1" applyFont="1" applyBorder="1" applyAlignment="1">
      <alignment horizontal="right" vertical="top"/>
    </xf>
    <xf numFmtId="187" fontId="5" fillId="0" borderId="3" xfId="1" applyFont="1" applyBorder="1" applyAlignment="1">
      <alignment horizontal="right" vertical="top"/>
    </xf>
    <xf numFmtId="187" fontId="6" fillId="0" borderId="3" xfId="1" applyFont="1" applyBorder="1" applyAlignment="1">
      <alignment horizontal="right" vertical="top"/>
    </xf>
    <xf numFmtId="187" fontId="6" fillId="0" borderId="3" xfId="1" applyFont="1" applyFill="1" applyBorder="1" applyAlignment="1">
      <alignment horizontal="right" vertical="top"/>
    </xf>
    <xf numFmtId="0" fontId="6" fillId="0" borderId="3" xfId="0" applyFont="1" applyBorder="1" applyAlignment="1">
      <alignment horizontal="right"/>
    </xf>
    <xf numFmtId="187" fontId="6" fillId="0" borderId="3" xfId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7" fillId="0" borderId="3" xfId="1" applyNumberFormat="1" applyFont="1" applyBorder="1" applyAlignment="1"/>
    <xf numFmtId="1" fontId="6" fillId="0" borderId="3" xfId="0" applyNumberFormat="1" applyFont="1" applyBorder="1" applyAlignment="1">
      <alignment vertical="top"/>
    </xf>
    <xf numFmtId="3" fontId="6" fillId="0" borderId="3" xfId="1" applyNumberFormat="1" applyFont="1" applyFill="1" applyBorder="1" applyAlignment="1"/>
    <xf numFmtId="0" fontId="6" fillId="0" borderId="3" xfId="0" applyFont="1" applyBorder="1" applyAlignment="1">
      <alignment horizontal="right" vertical="center"/>
    </xf>
    <xf numFmtId="187" fontId="6" fillId="0" borderId="3" xfId="1" applyFont="1" applyFill="1" applyBorder="1" applyAlignment="1">
      <alignment horizontal="right" vertical="center"/>
    </xf>
    <xf numFmtId="187" fontId="6" fillId="0" borderId="3" xfId="1" applyFont="1" applyBorder="1" applyAlignment="1">
      <alignment horizontal="right" vertical="center"/>
    </xf>
    <xf numFmtId="3" fontId="6" fillId="0" borderId="3" xfId="0" applyNumberFormat="1" applyFont="1" applyBorder="1"/>
    <xf numFmtId="37" fontId="6" fillId="0" borderId="3" xfId="0" applyNumberFormat="1" applyFont="1" applyBorder="1"/>
    <xf numFmtId="3" fontId="6" fillId="0" borderId="3" xfId="1" applyNumberFormat="1" applyFont="1" applyFill="1" applyBorder="1" applyAlignment="1">
      <alignment horizontal="right" vertical="center"/>
    </xf>
    <xf numFmtId="189" fontId="6" fillId="0" borderId="3" xfId="0" applyNumberFormat="1" applyFont="1" applyBorder="1"/>
    <xf numFmtId="187" fontId="5" fillId="0" borderId="3" xfId="0" applyNumberFormat="1" applyFont="1" applyBorder="1" applyAlignment="1">
      <alignment vertical="top"/>
    </xf>
    <xf numFmtId="187" fontId="6" fillId="0" borderId="3" xfId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188" fontId="6" fillId="0" borderId="3" xfId="1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87" fontId="6" fillId="0" borderId="3" xfId="0" applyNumberFormat="1" applyFont="1" applyBorder="1" applyAlignment="1">
      <alignment horizontal="right"/>
    </xf>
    <xf numFmtId="1" fontId="6" fillId="0" borderId="3" xfId="1" applyNumberFormat="1" applyFont="1" applyBorder="1" applyAlignment="1">
      <alignment horizontal="right" vertical="top"/>
    </xf>
    <xf numFmtId="188" fontId="6" fillId="0" borderId="3" xfId="1" applyNumberFormat="1" applyFont="1" applyFill="1" applyBorder="1" applyAlignment="1">
      <alignment vertical="top"/>
    </xf>
    <xf numFmtId="188" fontId="6" fillId="0" borderId="3" xfId="1" applyNumberFormat="1" applyFont="1" applyFill="1" applyBorder="1" applyAlignment="1">
      <alignment horizontal="right" vertical="top"/>
    </xf>
    <xf numFmtId="1" fontId="6" fillId="0" borderId="3" xfId="0" applyNumberFormat="1" applyFont="1" applyBorder="1"/>
    <xf numFmtId="187" fontId="5" fillId="2" borderId="3" xfId="1" applyFont="1" applyFill="1" applyBorder="1" applyAlignment="1">
      <alignment horizontal="right" vertical="center"/>
    </xf>
    <xf numFmtId="2" fontId="5" fillId="2" borderId="3" xfId="1" applyNumberFormat="1" applyFont="1" applyFill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top"/>
    </xf>
    <xf numFmtId="187" fontId="6" fillId="0" borderId="3" xfId="1" applyFont="1" applyBorder="1" applyAlignment="1">
      <alignment horizontal="center" vertical="top"/>
    </xf>
    <xf numFmtId="187" fontId="6" fillId="0" borderId="3" xfId="0" applyNumberFormat="1" applyFont="1" applyBorder="1" applyAlignment="1">
      <alignment vertical="top"/>
    </xf>
    <xf numFmtId="188" fontId="6" fillId="0" borderId="3" xfId="1" applyNumberFormat="1" applyFont="1" applyBorder="1" applyAlignment="1">
      <alignment horizontal="center" vertical="top"/>
    </xf>
    <xf numFmtId="187" fontId="6" fillId="0" borderId="3" xfId="1" applyFont="1" applyBorder="1"/>
    <xf numFmtId="43" fontId="6" fillId="0" borderId="3" xfId="0" applyNumberFormat="1" applyFont="1" applyBorder="1"/>
    <xf numFmtId="0" fontId="5" fillId="0" borderId="0" xfId="0" applyFont="1"/>
    <xf numFmtId="0" fontId="6" fillId="0" borderId="0" xfId="0" applyFont="1" applyAlignment="1">
      <alignment horizontal="right"/>
    </xf>
    <xf numFmtId="188" fontId="6" fillId="0" borderId="0" xfId="1" applyNumberFormat="1" applyFont="1"/>
    <xf numFmtId="188" fontId="5" fillId="0" borderId="0" xfId="1" applyNumberFormat="1" applyFont="1"/>
    <xf numFmtId="3" fontId="6" fillId="0" borderId="3" xfId="0" applyNumberFormat="1" applyFont="1" applyBorder="1" applyAlignment="1">
      <alignment horizontal="right" vertical="center"/>
    </xf>
    <xf numFmtId="1" fontId="6" fillId="0" borderId="3" xfId="1" applyNumberFormat="1" applyFont="1" applyBorder="1" applyAlignment="1">
      <alignment vertical="top"/>
    </xf>
    <xf numFmtId="0" fontId="6" fillId="0" borderId="3" xfId="0" applyFont="1" applyBorder="1" applyAlignment="1">
      <alignment vertical="center" wrapText="1"/>
    </xf>
    <xf numFmtId="187" fontId="5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6" fillId="0" borderId="3" xfId="1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/>
    <xf numFmtId="187" fontId="6" fillId="0" borderId="0" xfId="1" applyFont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center"/>
    </xf>
    <xf numFmtId="4" fontId="5" fillId="2" borderId="19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/>
    </xf>
    <xf numFmtId="0" fontId="5" fillId="4" borderId="18" xfId="0" applyFont="1" applyFill="1" applyBorder="1" applyAlignment="1">
      <alignment horizontal="center" vertical="top"/>
    </xf>
    <xf numFmtId="0" fontId="5" fillId="12" borderId="13" xfId="0" applyFont="1" applyFill="1" applyBorder="1" applyAlignment="1">
      <alignment horizontal="center" vertical="top" wrapText="1"/>
    </xf>
    <xf numFmtId="0" fontId="5" fillId="12" borderId="14" xfId="0" applyFont="1" applyFill="1" applyBorder="1" applyAlignment="1">
      <alignment horizontal="center" vertical="top" wrapText="1"/>
    </xf>
    <xf numFmtId="0" fontId="5" fillId="12" borderId="15" xfId="0" applyFont="1" applyFill="1" applyBorder="1" applyAlignment="1">
      <alignment horizontal="center" vertical="top" wrapText="1"/>
    </xf>
    <xf numFmtId="187" fontId="5" fillId="12" borderId="13" xfId="1" applyFont="1" applyFill="1" applyBorder="1" applyAlignment="1">
      <alignment horizontal="center" vertical="top" wrapText="1"/>
    </xf>
    <xf numFmtId="187" fontId="5" fillId="12" borderId="14" xfId="1" applyFont="1" applyFill="1" applyBorder="1" applyAlignment="1">
      <alignment horizontal="center" vertical="top" wrapText="1"/>
    </xf>
    <xf numFmtId="187" fontId="5" fillId="12" borderId="15" xfId="1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center" vertical="top" wrapText="1"/>
    </xf>
    <xf numFmtId="0" fontId="5" fillId="7" borderId="15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18" xfId="0" applyFont="1" applyFill="1" applyBorder="1" applyAlignment="1">
      <alignment horizontal="center" vertical="top" wrapText="1"/>
    </xf>
    <xf numFmtId="0" fontId="5" fillId="10" borderId="19" xfId="0" applyFont="1" applyFill="1" applyBorder="1" applyAlignment="1">
      <alignment horizontal="center" vertical="top" wrapText="1"/>
    </xf>
    <xf numFmtId="0" fontId="5" fillId="7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12" borderId="6" xfId="0" applyFont="1" applyFill="1" applyBorder="1" applyAlignment="1">
      <alignment horizontal="center" vertical="top" wrapText="1"/>
    </xf>
    <xf numFmtId="0" fontId="5" fillId="12" borderId="8" xfId="0" applyFont="1" applyFill="1" applyBorder="1" applyAlignment="1">
      <alignment horizontal="center" vertical="top" wrapText="1"/>
    </xf>
    <xf numFmtId="0" fontId="5" fillId="12" borderId="9" xfId="0" applyFont="1" applyFill="1" applyBorder="1" applyAlignment="1">
      <alignment horizontal="center" vertical="top" wrapText="1"/>
    </xf>
    <xf numFmtId="0" fontId="5" fillId="12" borderId="1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187" fontId="5" fillId="6" borderId="6" xfId="1" applyFont="1" applyFill="1" applyBorder="1" applyAlignment="1">
      <alignment horizontal="center" vertical="top" wrapText="1"/>
    </xf>
    <xf numFmtId="187" fontId="5" fillId="6" borderId="8" xfId="1" applyFont="1" applyFill="1" applyBorder="1" applyAlignment="1">
      <alignment horizontal="center" vertical="top" wrapText="1"/>
    </xf>
    <xf numFmtId="187" fontId="5" fillId="6" borderId="9" xfId="1" applyFont="1" applyFill="1" applyBorder="1" applyAlignment="1">
      <alignment horizontal="center" vertical="top" wrapText="1"/>
    </xf>
    <xf numFmtId="187" fontId="5" fillId="6" borderId="11" xfId="1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19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87" fontId="5" fillId="5" borderId="3" xfId="1" applyFont="1" applyFill="1" applyBorder="1" applyAlignment="1">
      <alignment horizontal="center" vertical="top" wrapText="1"/>
    </xf>
    <xf numFmtId="187" fontId="5" fillId="5" borderId="13" xfId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187" fontId="5" fillId="6" borderId="20" xfId="1" applyFont="1" applyFill="1" applyBorder="1" applyAlignment="1">
      <alignment horizontal="center" vertical="top"/>
    </xf>
    <xf numFmtId="187" fontId="5" fillId="6" borderId="21" xfId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 wrapText="1"/>
    </xf>
    <xf numFmtId="3" fontId="5" fillId="9" borderId="21" xfId="0" applyNumberFormat="1" applyFont="1" applyFill="1" applyBorder="1" applyAlignment="1">
      <alignment horizontal="center" vertical="top" wrapText="1"/>
    </xf>
    <xf numFmtId="187" fontId="5" fillId="8" borderId="20" xfId="1" applyFont="1" applyFill="1" applyBorder="1" applyAlignment="1">
      <alignment horizontal="center" vertical="top"/>
    </xf>
    <xf numFmtId="187" fontId="5" fillId="8" borderId="21" xfId="1" applyFont="1" applyFill="1" applyBorder="1" applyAlignment="1">
      <alignment horizontal="center" vertical="top"/>
    </xf>
    <xf numFmtId="188" fontId="5" fillId="4" borderId="3" xfId="1" applyNumberFormat="1" applyFont="1" applyFill="1" applyBorder="1" applyAlignment="1">
      <alignment horizontal="center" vertical="top" wrapText="1"/>
    </xf>
    <xf numFmtId="188" fontId="5" fillId="4" borderId="13" xfId="1" applyNumberFormat="1" applyFont="1" applyFill="1" applyBorder="1" applyAlignment="1">
      <alignment horizontal="center" vertical="top" wrapText="1"/>
    </xf>
    <xf numFmtId="3" fontId="5" fillId="6" borderId="26" xfId="0" applyNumberFormat="1" applyFont="1" applyFill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center" vertical="top"/>
    </xf>
    <xf numFmtId="0" fontId="5" fillId="6" borderId="15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187" fontId="5" fillId="4" borderId="4" xfId="1" applyFont="1" applyFill="1" applyBorder="1" applyAlignment="1">
      <alignment horizontal="center" vertical="top" wrapText="1"/>
    </xf>
    <xf numFmtId="187" fontId="5" fillId="4" borderId="19" xfId="1" applyFont="1" applyFill="1" applyBorder="1" applyAlignment="1">
      <alignment horizontal="center" vertical="top" wrapText="1"/>
    </xf>
    <xf numFmtId="187" fontId="5" fillId="4" borderId="3" xfId="1" applyFont="1" applyFill="1" applyBorder="1" applyAlignment="1">
      <alignment horizontal="center" vertical="top" wrapText="1"/>
    </xf>
    <xf numFmtId="187" fontId="5" fillId="4" borderId="13" xfId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188" fontId="5" fillId="4" borderId="4" xfId="1" applyNumberFormat="1" applyFont="1" applyFill="1" applyBorder="1" applyAlignment="1">
      <alignment horizontal="center" vertical="top"/>
    </xf>
    <xf numFmtId="188" fontId="5" fillId="4" borderId="18" xfId="1" applyNumberFormat="1" applyFont="1" applyFill="1" applyBorder="1" applyAlignment="1">
      <alignment horizontal="center" vertical="top"/>
    </xf>
    <xf numFmtId="188" fontId="5" fillId="4" borderId="19" xfId="1" applyNumberFormat="1" applyFont="1" applyFill="1" applyBorder="1" applyAlignment="1">
      <alignment horizontal="center" vertical="top"/>
    </xf>
    <xf numFmtId="3" fontId="5" fillId="4" borderId="4" xfId="0" applyNumberFormat="1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top" wrapText="1"/>
    </xf>
    <xf numFmtId="188" fontId="5" fillId="4" borderId="3" xfId="1" applyNumberFormat="1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" fontId="5" fillId="3" borderId="3" xfId="0" applyNumberFormat="1" applyFont="1" applyFill="1" applyBorder="1" applyAlignment="1">
      <alignment horizontal="right" vertical="center" wrapText="1"/>
    </xf>
    <xf numFmtId="3" fontId="5" fillId="14" borderId="3" xfId="0" applyNumberFormat="1" applyFont="1" applyFill="1" applyBorder="1" applyAlignment="1">
      <alignment horizontal="center" vertical="top" wrapText="1"/>
    </xf>
    <xf numFmtId="187" fontId="5" fillId="14" borderId="3" xfId="1" applyFont="1" applyFill="1" applyBorder="1" applyAlignment="1">
      <alignment horizontal="center" vertical="top" wrapText="1"/>
    </xf>
    <xf numFmtId="0" fontId="5" fillId="14" borderId="3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7" borderId="13" xfId="0" applyFont="1" applyFill="1" applyBorder="1" applyAlignment="1">
      <alignment horizontal="center" vertical="top"/>
    </xf>
    <xf numFmtId="0" fontId="5" fillId="7" borderId="14" xfId="0" applyFont="1" applyFill="1" applyBorder="1" applyAlignment="1">
      <alignment horizontal="center" vertical="top"/>
    </xf>
    <xf numFmtId="0" fontId="5" fillId="7" borderId="15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center" vertical="top" wrapText="1"/>
    </xf>
    <xf numFmtId="187" fontId="5" fillId="8" borderId="24" xfId="1" applyFont="1" applyFill="1" applyBorder="1" applyAlignment="1">
      <alignment horizontal="center" vertical="top"/>
    </xf>
    <xf numFmtId="187" fontId="5" fillId="8" borderId="25" xfId="1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/>
    </xf>
    <xf numFmtId="0" fontId="5" fillId="6" borderId="23" xfId="0" applyFont="1" applyFill="1" applyBorder="1" applyAlignment="1">
      <alignment horizontal="center" vertical="top"/>
    </xf>
    <xf numFmtId="0" fontId="5" fillId="13" borderId="3" xfId="0" applyFont="1" applyFill="1" applyBorder="1" applyAlignment="1">
      <alignment horizontal="center" vertical="top"/>
    </xf>
    <xf numFmtId="0" fontId="5" fillId="14" borderId="3" xfId="0" applyFont="1" applyFill="1" applyBorder="1" applyAlignment="1">
      <alignment horizontal="center" vertical="top"/>
    </xf>
    <xf numFmtId="0" fontId="5" fillId="11" borderId="13" xfId="0" applyFont="1" applyFill="1" applyBorder="1" applyAlignment="1">
      <alignment horizontal="center" vertical="top"/>
    </xf>
    <xf numFmtId="0" fontId="5" fillId="11" borderId="14" xfId="0" applyFont="1" applyFill="1" applyBorder="1" applyAlignment="1">
      <alignment horizontal="center" vertical="top"/>
    </xf>
    <xf numFmtId="0" fontId="5" fillId="11" borderId="15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187" fontId="5" fillId="2" borderId="3" xfId="1" applyFont="1" applyFill="1" applyBorder="1" applyAlignment="1">
      <alignment horizontal="center" vertical="center" wrapText="1"/>
    </xf>
    <xf numFmtId="187" fontId="5" fillId="2" borderId="3" xfId="1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top"/>
    </xf>
    <xf numFmtId="0" fontId="5" fillId="10" borderId="14" xfId="0" applyFont="1" applyFill="1" applyBorder="1" applyAlignment="1">
      <alignment horizontal="center" vertical="top"/>
    </xf>
    <xf numFmtId="0" fontId="5" fillId="10" borderId="15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187" fontId="5" fillId="14" borderId="13" xfId="1" applyFont="1" applyFill="1" applyBorder="1" applyAlignment="1">
      <alignment horizontal="center" vertical="top" wrapText="1"/>
    </xf>
    <xf numFmtId="187" fontId="5" fillId="14" borderId="15" xfId="1" applyFont="1" applyFill="1" applyBorder="1" applyAlignment="1">
      <alignment horizontal="center" vertical="top" wrapText="1"/>
    </xf>
    <xf numFmtId="0" fontId="5" fillId="14" borderId="4" xfId="0" applyFont="1" applyFill="1" applyBorder="1" applyAlignment="1">
      <alignment horizontal="center" vertical="top" wrapText="1"/>
    </xf>
    <xf numFmtId="0" fontId="5" fillId="14" borderId="4" xfId="0" applyFont="1" applyFill="1" applyBorder="1" applyAlignment="1">
      <alignment horizontal="center" vertical="top"/>
    </xf>
    <xf numFmtId="0" fontId="5" fillId="13" borderId="4" xfId="0" applyFont="1" applyFill="1" applyBorder="1" applyAlignment="1">
      <alignment horizontal="center" vertical="top"/>
    </xf>
    <xf numFmtId="0" fontId="5" fillId="13" borderId="18" xfId="0" applyFont="1" applyFill="1" applyBorder="1" applyAlignment="1">
      <alignment horizontal="center" vertical="top"/>
    </xf>
    <xf numFmtId="0" fontId="5" fillId="13" borderId="13" xfId="0" applyFont="1" applyFill="1" applyBorder="1" applyAlignment="1">
      <alignment horizontal="center" vertical="top"/>
    </xf>
    <xf numFmtId="0" fontId="5" fillId="13" borderId="14" xfId="0" applyFont="1" applyFill="1" applyBorder="1" applyAlignment="1">
      <alignment horizontal="center" vertical="top"/>
    </xf>
    <xf numFmtId="0" fontId="5" fillId="13" borderId="15" xfId="0" applyFont="1" applyFill="1" applyBorder="1" applyAlignment="1">
      <alignment horizontal="center" vertical="top"/>
    </xf>
  </cellXfs>
  <cellStyles count="6">
    <cellStyle name="Comma 2" xfId="2" xr:uid="{21E2C5B5-E4E0-4F59-AD66-83844F6F27F5}"/>
    <cellStyle name="Normal 4" xfId="3" xr:uid="{5530B1C1-9692-4A85-9F4E-746B8F3AD01B}"/>
    <cellStyle name="Normal 4 2" xfId="5" xr:uid="{8CCCD776-56E9-475B-90A4-9F14AA466927}"/>
    <cellStyle name="จุลภาค" xfId="1" builtinId="3"/>
    <cellStyle name="ปกติ" xfId="0" builtinId="0"/>
    <cellStyle name="ปกติ 8" xfId="4" xr:uid="{583190F0-4CDF-4E66-87F4-4F270923C742}"/>
  </cellStyles>
  <dxfs count="0"/>
  <tableStyles count="0" defaultTableStyle="TableStyleMedium2" defaultPivotStyle="PivotStyleLight16"/>
  <colors>
    <mruColors>
      <color rgb="FFFFC9FF"/>
      <color rgb="FFFFE7FF"/>
      <color rgb="FFCCCCFF"/>
      <color rgb="FFCC99FF"/>
      <color rgb="FFFFCCFF"/>
      <color rgb="FFCCFFCC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A62FE-1438-4A7B-83BD-780432274699}">
  <sheetPr>
    <tabColor theme="7"/>
    <pageSetUpPr fitToPage="1"/>
  </sheetPr>
  <dimension ref="A1:CL111"/>
  <sheetViews>
    <sheetView tabSelected="1" zoomScale="39" zoomScaleNormal="39" workbookViewId="0">
      <pane ySplit="11" topLeftCell="A93" activePane="bottomLeft" state="frozen"/>
      <selection pane="bottomLeft" activeCell="CM59" sqref="CM59"/>
    </sheetView>
  </sheetViews>
  <sheetFormatPr defaultColWidth="9" defaultRowHeight="21" x14ac:dyDescent="0.35"/>
  <cols>
    <col min="1" max="1" width="7.25" style="2" customWidth="1"/>
    <col min="2" max="2" width="29" style="2" customWidth="1"/>
    <col min="3" max="3" width="16" style="72" customWidth="1"/>
    <col min="4" max="4" width="14.5" style="2" customWidth="1"/>
    <col min="5" max="5" width="13.5" style="2" customWidth="1"/>
    <col min="6" max="6" width="14.25" style="2" customWidth="1"/>
    <col min="7" max="7" width="14.125" style="2" customWidth="1"/>
    <col min="8" max="8" width="14" style="2" customWidth="1"/>
    <col min="9" max="9" width="11" style="73" customWidth="1"/>
    <col min="10" max="10" width="14.25" style="2" customWidth="1"/>
    <col min="11" max="12" width="14.375" style="2" customWidth="1"/>
    <col min="13" max="16" width="10.375" style="2" customWidth="1"/>
    <col min="17" max="17" width="15.25" style="74" customWidth="1"/>
    <col min="18" max="19" width="13.75" style="74" customWidth="1"/>
    <col min="20" max="21" width="14" style="74" customWidth="1"/>
    <col min="22" max="22" width="15.25" style="2" customWidth="1"/>
    <col min="23" max="23" width="11.25" style="2" customWidth="1"/>
    <col min="24" max="24" width="9.75" style="2" customWidth="1"/>
    <col min="25" max="25" width="8.5" style="2" customWidth="1"/>
    <col min="26" max="26" width="15.75" style="2" customWidth="1"/>
    <col min="27" max="28" width="10.875" style="2" customWidth="1"/>
    <col min="29" max="29" width="14.5" style="74" customWidth="1"/>
    <col min="30" max="30" width="15.75" style="75" customWidth="1"/>
    <col min="31" max="38" width="14.5" style="2" customWidth="1"/>
    <col min="39" max="39" width="13.5" style="2" customWidth="1"/>
    <col min="40" max="40" width="15.75" style="2" customWidth="1"/>
    <col min="41" max="42" width="11.125" style="2" customWidth="1"/>
    <col min="43" max="43" width="14.125" style="2" customWidth="1"/>
    <col min="44" max="46" width="11.625" style="2" customWidth="1"/>
    <col min="47" max="47" width="14.125" style="2" customWidth="1"/>
    <col min="48" max="49" width="13.375" style="2" customWidth="1"/>
    <col min="50" max="50" width="15.375" style="2" customWidth="1"/>
    <col min="51" max="51" width="19.125" style="2" customWidth="1"/>
    <col min="52" max="52" width="17.125" style="72" customWidth="1"/>
    <col min="53" max="60" width="18" style="2" customWidth="1"/>
    <col min="61" max="61" width="18.875" style="72" customWidth="1"/>
    <col min="62" max="66" width="9" style="2" customWidth="1"/>
    <col min="67" max="67" width="14.625" style="2" customWidth="1"/>
    <col min="68" max="68" width="13.5" style="2" customWidth="1"/>
    <col min="69" max="69" width="14" style="2" customWidth="1"/>
    <col min="70" max="74" width="9" style="2" customWidth="1"/>
    <col min="75" max="75" width="14.625" style="2" customWidth="1"/>
    <col min="76" max="76" width="13.125" style="2" customWidth="1"/>
    <col min="77" max="77" width="12.375" style="2" customWidth="1"/>
    <col min="78" max="79" width="10.25" style="2" customWidth="1"/>
    <col min="80" max="80" width="13.625" style="2" customWidth="1"/>
    <col min="81" max="85" width="10.25" style="2" customWidth="1"/>
    <col min="86" max="89" width="14.75" style="2" customWidth="1"/>
    <col min="90" max="90" width="15.5" style="72" customWidth="1"/>
    <col min="91" max="16384" width="9" style="2"/>
  </cols>
  <sheetData>
    <row r="1" spans="1:90" x14ac:dyDescent="0.35">
      <c r="A1" s="188" t="s">
        <v>116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 x14ac:dyDescent="0.35">
      <c r="A2" s="188" t="s">
        <v>119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4" spans="1:90" ht="27" customHeight="1" x14ac:dyDescent="0.35">
      <c r="A4" s="88" t="s">
        <v>169</v>
      </c>
      <c r="B4" s="88"/>
      <c r="C4" s="90" t="s">
        <v>78</v>
      </c>
      <c r="D4" s="201" t="s">
        <v>120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3"/>
      <c r="AE4" s="195" t="s">
        <v>122</v>
      </c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7"/>
      <c r="BA4" s="191" t="s">
        <v>135</v>
      </c>
      <c r="BB4" s="192"/>
      <c r="BC4" s="192"/>
      <c r="BD4" s="192"/>
      <c r="BE4" s="192"/>
      <c r="BF4" s="192"/>
      <c r="BG4" s="192"/>
      <c r="BH4" s="192"/>
      <c r="BI4" s="193"/>
      <c r="BJ4" s="194" t="s">
        <v>148</v>
      </c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</row>
    <row r="5" spans="1:90" ht="69.75" customHeight="1" x14ac:dyDescent="0.35">
      <c r="A5" s="88"/>
      <c r="B5" s="88"/>
      <c r="C5" s="90"/>
      <c r="D5" s="109" t="s">
        <v>121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98" t="s">
        <v>78</v>
      </c>
      <c r="AE5" s="112" t="s">
        <v>155</v>
      </c>
      <c r="AF5" s="112"/>
      <c r="AG5" s="106" t="s">
        <v>156</v>
      </c>
      <c r="AH5" s="107"/>
      <c r="AI5" s="106" t="s">
        <v>157</v>
      </c>
      <c r="AJ5" s="107"/>
      <c r="AK5" s="106" t="s">
        <v>162</v>
      </c>
      <c r="AL5" s="107"/>
      <c r="AM5" s="108" t="s">
        <v>161</v>
      </c>
      <c r="AN5" s="108"/>
      <c r="AO5" s="108" t="s">
        <v>151</v>
      </c>
      <c r="AP5" s="108"/>
      <c r="AQ5" s="108"/>
      <c r="AR5" s="108" t="s">
        <v>163</v>
      </c>
      <c r="AS5" s="108"/>
      <c r="AT5" s="106" t="s">
        <v>140</v>
      </c>
      <c r="AU5" s="107"/>
      <c r="AV5" s="106" t="s">
        <v>152</v>
      </c>
      <c r="AW5" s="107"/>
      <c r="AX5" s="106" t="s">
        <v>165</v>
      </c>
      <c r="AY5" s="107"/>
      <c r="AZ5" s="174" t="s">
        <v>78</v>
      </c>
      <c r="BA5" s="129" t="s">
        <v>167</v>
      </c>
      <c r="BB5" s="130"/>
      <c r="BC5" s="129" t="s">
        <v>194</v>
      </c>
      <c r="BD5" s="130"/>
      <c r="BE5" s="129" t="s">
        <v>141</v>
      </c>
      <c r="BF5" s="130"/>
      <c r="BG5" s="129" t="s">
        <v>142</v>
      </c>
      <c r="BH5" s="130"/>
      <c r="BI5" s="185" t="s">
        <v>78</v>
      </c>
      <c r="BJ5" s="183" t="s">
        <v>149</v>
      </c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 t="s">
        <v>150</v>
      </c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 t="s">
        <v>78</v>
      </c>
    </row>
    <row r="6" spans="1:90" ht="46.5" customHeight="1" x14ac:dyDescent="0.35">
      <c r="A6" s="88"/>
      <c r="B6" s="88"/>
      <c r="C6" s="90"/>
      <c r="D6" s="91" t="s">
        <v>117</v>
      </c>
      <c r="E6" s="91"/>
      <c r="F6" s="91"/>
      <c r="G6" s="91"/>
      <c r="H6" s="91"/>
      <c r="I6" s="92" t="s">
        <v>84</v>
      </c>
      <c r="J6" s="93"/>
      <c r="K6" s="93"/>
      <c r="L6" s="94"/>
      <c r="M6" s="98" t="s">
        <v>87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13" t="s">
        <v>172</v>
      </c>
      <c r="AB6" s="114"/>
      <c r="AC6" s="114"/>
      <c r="AD6" s="199"/>
      <c r="AE6" s="151" t="s">
        <v>158</v>
      </c>
      <c r="AF6" s="152"/>
      <c r="AG6" s="121" t="s">
        <v>159</v>
      </c>
      <c r="AH6" s="122"/>
      <c r="AI6" s="125" t="s">
        <v>128</v>
      </c>
      <c r="AJ6" s="126"/>
      <c r="AK6" s="125" t="s">
        <v>160</v>
      </c>
      <c r="AL6" s="126"/>
      <c r="AM6" s="120" t="s">
        <v>96</v>
      </c>
      <c r="AN6" s="120"/>
      <c r="AO6" s="120" t="s">
        <v>111</v>
      </c>
      <c r="AP6" s="120"/>
      <c r="AQ6" s="120"/>
      <c r="AR6" s="120" t="s">
        <v>112</v>
      </c>
      <c r="AS6" s="120"/>
      <c r="AT6" s="121" t="s">
        <v>164</v>
      </c>
      <c r="AU6" s="122"/>
      <c r="AV6" s="125" t="s">
        <v>127</v>
      </c>
      <c r="AW6" s="126"/>
      <c r="AX6" s="125" t="s">
        <v>166</v>
      </c>
      <c r="AY6" s="126"/>
      <c r="AZ6" s="175"/>
      <c r="BA6" s="116" t="s">
        <v>136</v>
      </c>
      <c r="BB6" s="117"/>
      <c r="BC6" s="116" t="s">
        <v>137</v>
      </c>
      <c r="BD6" s="117"/>
      <c r="BE6" s="116" t="s">
        <v>138</v>
      </c>
      <c r="BF6" s="117"/>
      <c r="BG6" s="116" t="s">
        <v>139</v>
      </c>
      <c r="BH6" s="117"/>
      <c r="BI6" s="186"/>
      <c r="BJ6" s="184" t="s">
        <v>144</v>
      </c>
      <c r="BK6" s="184"/>
      <c r="BL6" s="184"/>
      <c r="BM6" s="184"/>
      <c r="BN6" s="184"/>
      <c r="BO6" s="184"/>
      <c r="BP6" s="184"/>
      <c r="BQ6" s="184"/>
      <c r="BR6" s="184" t="s">
        <v>145</v>
      </c>
      <c r="BS6" s="184"/>
      <c r="BT6" s="184"/>
      <c r="BU6" s="184"/>
      <c r="BV6" s="184"/>
      <c r="BW6" s="184"/>
      <c r="BX6" s="184"/>
      <c r="BY6" s="184"/>
      <c r="BZ6" s="172" t="s">
        <v>100</v>
      </c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83"/>
    </row>
    <row r="7" spans="1:90" ht="72.75" customHeight="1" x14ac:dyDescent="0.35">
      <c r="A7" s="88"/>
      <c r="B7" s="88"/>
      <c r="C7" s="90"/>
      <c r="D7" s="113" t="s">
        <v>154</v>
      </c>
      <c r="E7" s="114"/>
      <c r="F7" s="114"/>
      <c r="G7" s="114"/>
      <c r="H7" s="161"/>
      <c r="I7" s="95"/>
      <c r="J7" s="96"/>
      <c r="K7" s="96"/>
      <c r="L7" s="97"/>
      <c r="M7" s="91" t="s">
        <v>118</v>
      </c>
      <c r="N7" s="91"/>
      <c r="O7" s="91"/>
      <c r="P7" s="91"/>
      <c r="Q7" s="91"/>
      <c r="R7" s="91"/>
      <c r="S7" s="91"/>
      <c r="T7" s="91"/>
      <c r="U7" s="91"/>
      <c r="V7" s="91"/>
      <c r="W7" s="113" t="s">
        <v>171</v>
      </c>
      <c r="X7" s="114"/>
      <c r="Y7" s="114"/>
      <c r="Z7" s="114"/>
      <c r="AA7" s="115" t="s">
        <v>170</v>
      </c>
      <c r="AB7" s="115"/>
      <c r="AC7" s="115"/>
      <c r="AD7" s="199"/>
      <c r="AE7" s="123"/>
      <c r="AF7" s="153"/>
      <c r="AG7" s="123"/>
      <c r="AH7" s="124"/>
      <c r="AI7" s="127"/>
      <c r="AJ7" s="128"/>
      <c r="AK7" s="127"/>
      <c r="AL7" s="128"/>
      <c r="AM7" s="120"/>
      <c r="AN7" s="120"/>
      <c r="AO7" s="120"/>
      <c r="AP7" s="120"/>
      <c r="AQ7" s="120"/>
      <c r="AR7" s="120"/>
      <c r="AS7" s="120"/>
      <c r="AT7" s="123"/>
      <c r="AU7" s="124"/>
      <c r="AV7" s="127"/>
      <c r="AW7" s="128"/>
      <c r="AX7" s="127"/>
      <c r="AY7" s="128"/>
      <c r="AZ7" s="175"/>
      <c r="BA7" s="118"/>
      <c r="BB7" s="119"/>
      <c r="BC7" s="118"/>
      <c r="BD7" s="119"/>
      <c r="BE7" s="118"/>
      <c r="BF7" s="119"/>
      <c r="BG7" s="118"/>
      <c r="BH7" s="119"/>
      <c r="BI7" s="186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83"/>
    </row>
    <row r="8" spans="1:90" s="82" customFormat="1" ht="43.5" customHeight="1" x14ac:dyDescent="0.2">
      <c r="A8" s="88"/>
      <c r="B8" s="88"/>
      <c r="C8" s="90"/>
      <c r="D8" s="4" t="s">
        <v>82</v>
      </c>
      <c r="E8" s="5" t="s">
        <v>83</v>
      </c>
      <c r="F8" s="4" t="s">
        <v>82</v>
      </c>
      <c r="G8" s="5" t="s">
        <v>83</v>
      </c>
      <c r="H8" s="154" t="s">
        <v>86</v>
      </c>
      <c r="I8" s="4" t="s">
        <v>82</v>
      </c>
      <c r="J8" s="157" t="s">
        <v>80</v>
      </c>
      <c r="K8" s="158"/>
      <c r="L8" s="154" t="s">
        <v>86</v>
      </c>
      <c r="M8" s="115" t="s">
        <v>93</v>
      </c>
      <c r="N8" s="115"/>
      <c r="O8" s="115"/>
      <c r="P8" s="113"/>
      <c r="Q8" s="162" t="s">
        <v>80</v>
      </c>
      <c r="R8" s="163"/>
      <c r="S8" s="163"/>
      <c r="T8" s="163"/>
      <c r="U8" s="164"/>
      <c r="V8" s="154" t="s">
        <v>86</v>
      </c>
      <c r="W8" s="113" t="s">
        <v>93</v>
      </c>
      <c r="X8" s="114"/>
      <c r="Y8" s="161"/>
      <c r="Z8" s="5" t="s">
        <v>83</v>
      </c>
      <c r="AA8" s="115" t="s">
        <v>93</v>
      </c>
      <c r="AB8" s="115"/>
      <c r="AC8" s="6" t="s">
        <v>83</v>
      </c>
      <c r="AD8" s="199"/>
      <c r="AE8" s="7" t="s">
        <v>130</v>
      </c>
      <c r="AF8" s="8" t="s">
        <v>80</v>
      </c>
      <c r="AG8" s="9" t="s">
        <v>130</v>
      </c>
      <c r="AH8" s="10" t="s">
        <v>80</v>
      </c>
      <c r="AI8" s="8" t="s">
        <v>130</v>
      </c>
      <c r="AJ8" s="10" t="s">
        <v>80</v>
      </c>
      <c r="AK8" s="8" t="s">
        <v>130</v>
      </c>
      <c r="AL8" s="10" t="s">
        <v>80</v>
      </c>
      <c r="AM8" s="3" t="s">
        <v>130</v>
      </c>
      <c r="AN8" s="10" t="s">
        <v>80</v>
      </c>
      <c r="AO8" s="131" t="s">
        <v>131</v>
      </c>
      <c r="AP8" s="132"/>
      <c r="AQ8" s="11" t="s">
        <v>80</v>
      </c>
      <c r="AR8" s="3" t="s">
        <v>132</v>
      </c>
      <c r="AS8" s="10" t="s">
        <v>80</v>
      </c>
      <c r="AT8" s="8" t="s">
        <v>133</v>
      </c>
      <c r="AU8" s="10" t="s">
        <v>80</v>
      </c>
      <c r="AV8" s="8" t="s">
        <v>133</v>
      </c>
      <c r="AW8" s="10" t="s">
        <v>80</v>
      </c>
      <c r="AX8" s="8" t="s">
        <v>134</v>
      </c>
      <c r="AY8" s="10" t="s">
        <v>83</v>
      </c>
      <c r="AZ8" s="175"/>
      <c r="BA8" s="100" t="s">
        <v>133</v>
      </c>
      <c r="BB8" s="103" t="s">
        <v>80</v>
      </c>
      <c r="BC8" s="100" t="s">
        <v>130</v>
      </c>
      <c r="BD8" s="103" t="s">
        <v>153</v>
      </c>
      <c r="BE8" s="100" t="s">
        <v>130</v>
      </c>
      <c r="BF8" s="103" t="s">
        <v>83</v>
      </c>
      <c r="BG8" s="103" t="s">
        <v>143</v>
      </c>
      <c r="BH8" s="103" t="s">
        <v>80</v>
      </c>
      <c r="BI8" s="186"/>
      <c r="BJ8" s="184" t="s">
        <v>93</v>
      </c>
      <c r="BK8" s="184"/>
      <c r="BL8" s="184"/>
      <c r="BM8" s="184"/>
      <c r="BN8" s="184"/>
      <c r="BO8" s="184" t="s">
        <v>80</v>
      </c>
      <c r="BP8" s="184"/>
      <c r="BQ8" s="184"/>
      <c r="BR8" s="184" t="s">
        <v>93</v>
      </c>
      <c r="BS8" s="184"/>
      <c r="BT8" s="184"/>
      <c r="BU8" s="184"/>
      <c r="BV8" s="184"/>
      <c r="BW8" s="184" t="s">
        <v>80</v>
      </c>
      <c r="BX8" s="184"/>
      <c r="BY8" s="184"/>
      <c r="BZ8" s="184" t="s">
        <v>93</v>
      </c>
      <c r="CA8" s="184"/>
      <c r="CB8" s="184"/>
      <c r="CC8" s="184"/>
      <c r="CD8" s="184"/>
      <c r="CE8" s="184"/>
      <c r="CF8" s="184"/>
      <c r="CG8" s="184"/>
      <c r="CH8" s="184" t="s">
        <v>80</v>
      </c>
      <c r="CI8" s="184"/>
      <c r="CJ8" s="184"/>
      <c r="CK8" s="184"/>
      <c r="CL8" s="183"/>
    </row>
    <row r="9" spans="1:90" ht="40.5" customHeight="1" x14ac:dyDescent="0.35">
      <c r="A9" s="88"/>
      <c r="B9" s="88"/>
      <c r="C9" s="90"/>
      <c r="D9" s="135" t="s">
        <v>113</v>
      </c>
      <c r="E9" s="159" t="s">
        <v>79</v>
      </c>
      <c r="F9" s="135" t="s">
        <v>114</v>
      </c>
      <c r="G9" s="133" t="s">
        <v>79</v>
      </c>
      <c r="H9" s="155"/>
      <c r="I9" s="135" t="s">
        <v>123</v>
      </c>
      <c r="J9" s="159" t="s">
        <v>79</v>
      </c>
      <c r="K9" s="159" t="s">
        <v>85</v>
      </c>
      <c r="L9" s="155"/>
      <c r="M9" s="135" t="s">
        <v>88</v>
      </c>
      <c r="N9" s="135" t="s">
        <v>101</v>
      </c>
      <c r="O9" s="135" t="s">
        <v>124</v>
      </c>
      <c r="P9" s="165" t="s">
        <v>125</v>
      </c>
      <c r="Q9" s="143" t="s">
        <v>90</v>
      </c>
      <c r="R9" s="167" t="s">
        <v>85</v>
      </c>
      <c r="S9" s="167"/>
      <c r="T9" s="167"/>
      <c r="U9" s="143" t="s">
        <v>115</v>
      </c>
      <c r="V9" s="155"/>
      <c r="W9" s="154" t="s">
        <v>110</v>
      </c>
      <c r="X9" s="154" t="s">
        <v>109</v>
      </c>
      <c r="Y9" s="135" t="s">
        <v>108</v>
      </c>
      <c r="Z9" s="133" t="s">
        <v>95</v>
      </c>
      <c r="AA9" s="135" t="s">
        <v>88</v>
      </c>
      <c r="AB9" s="135" t="s">
        <v>89</v>
      </c>
      <c r="AC9" s="143" t="s">
        <v>126</v>
      </c>
      <c r="AD9" s="199"/>
      <c r="AE9" s="145"/>
      <c r="AF9" s="12"/>
      <c r="AG9" s="147"/>
      <c r="AH9" s="149"/>
      <c r="AI9" s="147"/>
      <c r="AJ9" s="149"/>
      <c r="AK9" s="147"/>
      <c r="AL9" s="181"/>
      <c r="AM9" s="177"/>
      <c r="AN9" s="137"/>
      <c r="AO9" s="13" t="s">
        <v>129</v>
      </c>
      <c r="AP9" s="139" t="s">
        <v>168</v>
      </c>
      <c r="AQ9" s="141"/>
      <c r="AR9" s="177"/>
      <c r="AS9" s="179"/>
      <c r="AT9" s="147"/>
      <c r="AU9" s="149"/>
      <c r="AV9" s="147"/>
      <c r="AW9" s="149"/>
      <c r="AX9" s="147"/>
      <c r="AY9" s="173"/>
      <c r="AZ9" s="175"/>
      <c r="BA9" s="101"/>
      <c r="BB9" s="104"/>
      <c r="BC9" s="101"/>
      <c r="BD9" s="104"/>
      <c r="BE9" s="101"/>
      <c r="BF9" s="104"/>
      <c r="BG9" s="104"/>
      <c r="BH9" s="104"/>
      <c r="BI9" s="186"/>
      <c r="BJ9" s="170" t="s">
        <v>88</v>
      </c>
      <c r="BK9" s="172" t="s">
        <v>101</v>
      </c>
      <c r="BL9" s="170" t="s">
        <v>146</v>
      </c>
      <c r="BM9" s="170" t="s">
        <v>97</v>
      </c>
      <c r="BN9" s="170" t="s">
        <v>98</v>
      </c>
      <c r="BO9" s="171" t="s">
        <v>79</v>
      </c>
      <c r="BP9" s="171" t="s">
        <v>99</v>
      </c>
      <c r="BQ9" s="172" t="s">
        <v>86</v>
      </c>
      <c r="BR9" s="170" t="s">
        <v>88</v>
      </c>
      <c r="BS9" s="172" t="s">
        <v>101</v>
      </c>
      <c r="BT9" s="170" t="s">
        <v>147</v>
      </c>
      <c r="BU9" s="170" t="s">
        <v>97</v>
      </c>
      <c r="BV9" s="170" t="s">
        <v>98</v>
      </c>
      <c r="BW9" s="171" t="s">
        <v>79</v>
      </c>
      <c r="BX9" s="171" t="s">
        <v>99</v>
      </c>
      <c r="BY9" s="172" t="s">
        <v>86</v>
      </c>
      <c r="BZ9" s="170" t="s">
        <v>88</v>
      </c>
      <c r="CA9" s="170" t="s">
        <v>102</v>
      </c>
      <c r="CB9" s="170" t="s">
        <v>103</v>
      </c>
      <c r="CC9" s="170" t="s">
        <v>97</v>
      </c>
      <c r="CD9" s="170" t="s">
        <v>104</v>
      </c>
      <c r="CE9" s="170" t="s">
        <v>105</v>
      </c>
      <c r="CF9" s="170" t="s">
        <v>106</v>
      </c>
      <c r="CG9" s="170" t="s">
        <v>107</v>
      </c>
      <c r="CH9" s="171" t="s">
        <v>79</v>
      </c>
      <c r="CI9" s="171" t="s">
        <v>99</v>
      </c>
      <c r="CJ9" s="171" t="s">
        <v>95</v>
      </c>
      <c r="CK9" s="184" t="s">
        <v>86</v>
      </c>
      <c r="CL9" s="183"/>
    </row>
    <row r="10" spans="1:90" ht="52.5" customHeight="1" x14ac:dyDescent="0.35">
      <c r="A10" s="89"/>
      <c r="B10" s="89"/>
      <c r="C10" s="90"/>
      <c r="D10" s="136"/>
      <c r="E10" s="160"/>
      <c r="F10" s="136"/>
      <c r="G10" s="134"/>
      <c r="H10" s="156"/>
      <c r="I10" s="136"/>
      <c r="J10" s="160"/>
      <c r="K10" s="160"/>
      <c r="L10" s="156"/>
      <c r="M10" s="136"/>
      <c r="N10" s="136"/>
      <c r="O10" s="136"/>
      <c r="P10" s="166"/>
      <c r="Q10" s="144"/>
      <c r="R10" s="14" t="s">
        <v>91</v>
      </c>
      <c r="S10" s="14" t="s">
        <v>92</v>
      </c>
      <c r="T10" s="14" t="s">
        <v>94</v>
      </c>
      <c r="U10" s="144"/>
      <c r="V10" s="156"/>
      <c r="W10" s="168"/>
      <c r="X10" s="168"/>
      <c r="Y10" s="136"/>
      <c r="Z10" s="134"/>
      <c r="AA10" s="136"/>
      <c r="AB10" s="136"/>
      <c r="AC10" s="144"/>
      <c r="AD10" s="200"/>
      <c r="AE10" s="146"/>
      <c r="AF10" s="12"/>
      <c r="AG10" s="148"/>
      <c r="AH10" s="150"/>
      <c r="AI10" s="148"/>
      <c r="AJ10" s="150"/>
      <c r="AK10" s="148"/>
      <c r="AL10" s="182"/>
      <c r="AM10" s="178"/>
      <c r="AN10" s="138"/>
      <c r="AO10" s="15"/>
      <c r="AP10" s="140"/>
      <c r="AQ10" s="142"/>
      <c r="AR10" s="178"/>
      <c r="AS10" s="180"/>
      <c r="AT10" s="148"/>
      <c r="AU10" s="150"/>
      <c r="AV10" s="148"/>
      <c r="AW10" s="150"/>
      <c r="AX10" s="148"/>
      <c r="AY10" s="149"/>
      <c r="AZ10" s="176"/>
      <c r="BA10" s="102"/>
      <c r="BB10" s="105"/>
      <c r="BC10" s="102"/>
      <c r="BD10" s="105"/>
      <c r="BE10" s="102"/>
      <c r="BF10" s="105"/>
      <c r="BG10" s="105"/>
      <c r="BH10" s="105"/>
      <c r="BI10" s="187"/>
      <c r="BJ10" s="170"/>
      <c r="BK10" s="172"/>
      <c r="BL10" s="170"/>
      <c r="BM10" s="170"/>
      <c r="BN10" s="170"/>
      <c r="BO10" s="171"/>
      <c r="BP10" s="171"/>
      <c r="BQ10" s="172"/>
      <c r="BR10" s="170"/>
      <c r="BS10" s="172"/>
      <c r="BT10" s="170"/>
      <c r="BU10" s="170"/>
      <c r="BV10" s="170"/>
      <c r="BW10" s="171"/>
      <c r="BX10" s="171"/>
      <c r="BY10" s="172"/>
      <c r="BZ10" s="170"/>
      <c r="CA10" s="170"/>
      <c r="CB10" s="170"/>
      <c r="CC10" s="170"/>
      <c r="CD10" s="170"/>
      <c r="CE10" s="170"/>
      <c r="CF10" s="170"/>
      <c r="CG10" s="170"/>
      <c r="CH10" s="171"/>
      <c r="CI10" s="171"/>
      <c r="CJ10" s="171"/>
      <c r="CK10" s="184"/>
      <c r="CL10" s="183"/>
    </row>
    <row r="11" spans="1:90" s="83" customFormat="1" x14ac:dyDescent="0.2">
      <c r="A11" s="169" t="s">
        <v>78</v>
      </c>
      <c r="B11" s="169"/>
      <c r="C11" s="16">
        <f>+C12+C91</f>
        <v>373380283</v>
      </c>
      <c r="D11" s="16">
        <f t="shared" ref="D11:L11" si="0">+D12+D91</f>
        <v>0</v>
      </c>
      <c r="E11" s="16">
        <f t="shared" si="0"/>
        <v>0</v>
      </c>
      <c r="F11" s="16">
        <f t="shared" si="0"/>
        <v>6270</v>
      </c>
      <c r="G11" s="16">
        <f t="shared" si="0"/>
        <v>3512160</v>
      </c>
      <c r="H11" s="16">
        <f>+H12+H91</f>
        <v>3512160</v>
      </c>
      <c r="I11" s="16">
        <f t="shared" si="0"/>
        <v>475</v>
      </c>
      <c r="J11" s="16">
        <f t="shared" si="0"/>
        <v>0</v>
      </c>
      <c r="K11" s="16">
        <f t="shared" si="0"/>
        <v>37228200</v>
      </c>
      <c r="L11" s="16">
        <f t="shared" si="0"/>
        <v>37228200</v>
      </c>
      <c r="M11" s="16">
        <f>+M12+M91</f>
        <v>7498</v>
      </c>
      <c r="N11" s="16">
        <f t="shared" ref="N11" si="1">+N12+N91</f>
        <v>3995</v>
      </c>
      <c r="O11" s="16">
        <f t="shared" ref="O11" si="2">+O12+O91</f>
        <v>44</v>
      </c>
      <c r="P11" s="16">
        <f t="shared" ref="P11" si="3">+P12+P91</f>
        <v>21</v>
      </c>
      <c r="Q11" s="16">
        <f t="shared" ref="Q11" si="4">+Q12+Q91</f>
        <v>236368400</v>
      </c>
      <c r="R11" s="16">
        <f t="shared" ref="R11" si="5">+R12+R91</f>
        <v>32331800</v>
      </c>
      <c r="S11" s="16">
        <f t="shared" ref="S11" si="6">+S12+S91</f>
        <v>28419800</v>
      </c>
      <c r="T11" s="16">
        <f t="shared" ref="T11" si="7">+T12+T91</f>
        <v>60751600</v>
      </c>
      <c r="U11" s="16">
        <f t="shared" ref="U11" si="8">+U12+U91</f>
        <v>0</v>
      </c>
      <c r="V11" s="16">
        <f t="shared" ref="V11" si="9">+V12+V91</f>
        <v>297120000</v>
      </c>
      <c r="W11" s="16">
        <f>+W12+W91</f>
        <v>7925</v>
      </c>
      <c r="X11" s="16">
        <f t="shared" ref="X11" si="10">+X12+X91</f>
        <v>7954</v>
      </c>
      <c r="Y11" s="16">
        <f t="shared" ref="Y11" si="11">+Y12+Y91</f>
        <v>0</v>
      </c>
      <c r="Z11" s="16">
        <f t="shared" ref="Z11" si="12">+Z12+Z91</f>
        <v>250923</v>
      </c>
      <c r="AA11" s="16">
        <f t="shared" ref="AA11" si="13">+AA12+AA91</f>
        <v>7690</v>
      </c>
      <c r="AB11" s="16">
        <f t="shared" ref="AB11" si="14">+AB12+AB91</f>
        <v>4205</v>
      </c>
      <c r="AC11" s="16">
        <f t="shared" ref="AC11" si="15">+AC12+AC91</f>
        <v>8030100</v>
      </c>
      <c r="AD11" s="16">
        <f t="shared" ref="AD11" si="16">+AD12+AD91</f>
        <v>313785183</v>
      </c>
      <c r="AE11" s="16">
        <f t="shared" ref="AE11" si="17">+AE12+AE91</f>
        <v>57</v>
      </c>
      <c r="AF11" s="16">
        <f t="shared" ref="AF11" si="18">+AF12+AF91</f>
        <v>3484050</v>
      </c>
      <c r="AG11" s="16">
        <f>+AG12+AG91</f>
        <v>0</v>
      </c>
      <c r="AH11" s="16">
        <f t="shared" ref="AH11" si="19">+AH12+AH91</f>
        <v>0</v>
      </c>
      <c r="AI11" s="16">
        <f t="shared" ref="AI11" si="20">+AI12+AI91</f>
        <v>120</v>
      </c>
      <c r="AJ11" s="16">
        <f t="shared" ref="AJ11" si="21">+AJ12+AJ91</f>
        <v>1317600</v>
      </c>
      <c r="AK11" s="16">
        <f>+AK12+AK91</f>
        <v>100</v>
      </c>
      <c r="AL11" s="16">
        <f t="shared" ref="AL11" si="22">+AL12+AL91</f>
        <v>2190800</v>
      </c>
      <c r="AM11" s="16">
        <f t="shared" ref="AM11" si="23">+AM12+AM91</f>
        <v>1200</v>
      </c>
      <c r="AN11" s="16">
        <f t="shared" ref="AN11" si="24">+AN12+AN91</f>
        <v>13489820</v>
      </c>
      <c r="AO11" s="16">
        <f t="shared" ref="AO11" si="25">+AO12+AO91</f>
        <v>490</v>
      </c>
      <c r="AP11" s="16">
        <f t="shared" ref="AP11" si="26">+AP12+AP91</f>
        <v>75</v>
      </c>
      <c r="AQ11" s="16">
        <f t="shared" ref="AQ11" si="27">+AQ12+AQ91</f>
        <v>1526350</v>
      </c>
      <c r="AR11" s="16">
        <f t="shared" ref="AR11" si="28">+AR12+AR91</f>
        <v>0</v>
      </c>
      <c r="AS11" s="16">
        <f t="shared" ref="AS11" si="29">+AS12+AS91</f>
        <v>0</v>
      </c>
      <c r="AT11" s="16">
        <f t="shared" ref="AT11" si="30">+AT12+AT91</f>
        <v>2400</v>
      </c>
      <c r="AU11" s="16">
        <f>+AU12+AU91</f>
        <v>2824800</v>
      </c>
      <c r="AV11" s="16">
        <f t="shared" ref="AV11" si="31">+AV12+AV91</f>
        <v>0</v>
      </c>
      <c r="AW11" s="16">
        <f t="shared" ref="AW11" si="32">+AW12+AW91</f>
        <v>0</v>
      </c>
      <c r="AX11" s="16">
        <f t="shared" ref="AX11" si="33">+AX12+AX91</f>
        <v>0</v>
      </c>
      <c r="AY11" s="16">
        <f t="shared" ref="AY11" si="34">+AY12+AY91</f>
        <v>800800</v>
      </c>
      <c r="AZ11" s="16">
        <f>+AZ12+AZ91</f>
        <v>25634220</v>
      </c>
      <c r="BA11" s="16">
        <f t="shared" ref="BA11" si="35">+BA12+BA91</f>
        <v>4800</v>
      </c>
      <c r="BB11" s="16">
        <f t="shared" ref="BB11" si="36">+BB12+BB91</f>
        <v>6428900</v>
      </c>
      <c r="BC11" s="16">
        <f t="shared" ref="BC11" si="37">+BC12+BC91</f>
        <v>700</v>
      </c>
      <c r="BD11" s="16">
        <f t="shared" ref="BD11" si="38">+BD12+BD91</f>
        <v>2318060</v>
      </c>
      <c r="BE11" s="16">
        <f t="shared" ref="BE11" si="39">+BE12+BE91</f>
        <v>200</v>
      </c>
      <c r="BF11" s="16">
        <f t="shared" ref="BF11" si="40">+BF12+BF91</f>
        <v>1418300</v>
      </c>
      <c r="BG11" s="16">
        <f>+BG12+BG91</f>
        <v>14</v>
      </c>
      <c r="BH11" s="16">
        <f t="shared" ref="BH11" si="41">+BH12+BH91</f>
        <v>2044640</v>
      </c>
      <c r="BI11" s="16">
        <f t="shared" ref="BI11" si="42">+BI12+BI91</f>
        <v>12209900</v>
      </c>
      <c r="BJ11" s="16">
        <f t="shared" ref="BJ11" si="43">+BJ12+BJ91</f>
        <v>46</v>
      </c>
      <c r="BK11" s="16">
        <f t="shared" ref="BK11" si="44">+BK12+BK91</f>
        <v>2</v>
      </c>
      <c r="BL11" s="16">
        <f t="shared" ref="BL11" si="45">+BL12+BL91</f>
        <v>1</v>
      </c>
      <c r="BM11" s="16">
        <f t="shared" ref="BM11" si="46">+BM12+BM91</f>
        <v>0</v>
      </c>
      <c r="BN11" s="16">
        <f t="shared" ref="BN11" si="47">+BN12+BN91</f>
        <v>3</v>
      </c>
      <c r="BO11" s="16">
        <f t="shared" ref="BO11" si="48">+BO12+BO91</f>
        <v>1097100</v>
      </c>
      <c r="BP11" s="16">
        <f t="shared" ref="BP11" si="49">+BP12+BP91</f>
        <v>3464000</v>
      </c>
      <c r="BQ11" s="16">
        <f>+BQ12+BQ91</f>
        <v>4561100</v>
      </c>
      <c r="BR11" s="16">
        <f t="shared" ref="BR11" si="50">+BR12+BR91</f>
        <v>12</v>
      </c>
      <c r="BS11" s="16">
        <f t="shared" ref="BS11" si="51">+BS12+BS91</f>
        <v>0</v>
      </c>
      <c r="BT11" s="16">
        <f t="shared" ref="BT11" si="52">+BT12+BT91</f>
        <v>3</v>
      </c>
      <c r="BU11" s="16">
        <f t="shared" ref="BU11" si="53">+BU12+BU91</f>
        <v>1</v>
      </c>
      <c r="BV11" s="16">
        <f t="shared" ref="BV11" si="54">+BV12+BV91</f>
        <v>23</v>
      </c>
      <c r="BW11" s="16">
        <f t="shared" ref="BW11" si="55">+BW12+BW91</f>
        <v>370800</v>
      </c>
      <c r="BX11" s="16">
        <f>+BX12+BX91</f>
        <v>0</v>
      </c>
      <c r="BY11" s="16">
        <f t="shared" ref="BY11" si="56">+BY12+BY91</f>
        <v>370800</v>
      </c>
      <c r="BZ11" s="16">
        <f t="shared" ref="BZ11" si="57">+BZ12+BZ91</f>
        <v>72</v>
      </c>
      <c r="CA11" s="16">
        <f t="shared" ref="CA11" si="58">+CA12+CA91</f>
        <v>2</v>
      </c>
      <c r="CB11" s="16">
        <f t="shared" ref="CB11" si="59">+CB12+CB91</f>
        <v>52</v>
      </c>
      <c r="CC11" s="16">
        <f t="shared" ref="CC11" si="60">+CC12+CC91</f>
        <v>94</v>
      </c>
      <c r="CD11" s="16">
        <f t="shared" ref="CD11" si="61">+CD12+CD91</f>
        <v>44</v>
      </c>
      <c r="CE11" s="16">
        <f t="shared" ref="CE11" si="62">+CE12+CE91</f>
        <v>583</v>
      </c>
      <c r="CF11" s="16">
        <f t="shared" ref="CF11" si="63">+CF12+CF91</f>
        <v>0</v>
      </c>
      <c r="CG11" s="16">
        <f t="shared" ref="CG11" si="64">+CG12+CG91</f>
        <v>308</v>
      </c>
      <c r="CH11" s="16">
        <f>+CH12+CH91</f>
        <v>13730780</v>
      </c>
      <c r="CI11" s="16">
        <f t="shared" ref="CI11" si="65">+CI12+CI91</f>
        <v>2858300</v>
      </c>
      <c r="CJ11" s="16">
        <f t="shared" ref="CJ11" si="66">+CJ12+CJ91</f>
        <v>230000</v>
      </c>
      <c r="CK11" s="16">
        <f t="shared" ref="CK11" si="67">+CK12+CK91</f>
        <v>16819080</v>
      </c>
      <c r="CL11" s="16">
        <f>+CL12+CL91</f>
        <v>21750980</v>
      </c>
    </row>
    <row r="12" spans="1:90" s="84" customFormat="1" x14ac:dyDescent="0.35">
      <c r="A12" s="86" t="s">
        <v>81</v>
      </c>
      <c r="B12" s="87"/>
      <c r="C12" s="19">
        <f>SUM(C13:C90)</f>
        <v>360457423</v>
      </c>
      <c r="D12" s="20">
        <f t="shared" ref="D12:AX12" si="68">SUM(D13:D90)</f>
        <v>0</v>
      </c>
      <c r="E12" s="20">
        <f t="shared" si="68"/>
        <v>0</v>
      </c>
      <c r="F12" s="20">
        <f t="shared" si="68"/>
        <v>0</v>
      </c>
      <c r="G12" s="20">
        <f t="shared" si="68"/>
        <v>0</v>
      </c>
      <c r="H12" s="20">
        <f>SUM(H13:H90)</f>
        <v>0</v>
      </c>
      <c r="I12" s="18">
        <f>SUM(I13:I90)</f>
        <v>380</v>
      </c>
      <c r="J12" s="20">
        <f t="shared" si="68"/>
        <v>0</v>
      </c>
      <c r="K12" s="18">
        <f>SUM(K13:K90)</f>
        <v>32023600</v>
      </c>
      <c r="L12" s="20">
        <f t="shared" si="68"/>
        <v>32023600</v>
      </c>
      <c r="M12" s="18">
        <f t="shared" si="68"/>
        <v>7498</v>
      </c>
      <c r="N12" s="18">
        <f t="shared" si="68"/>
        <v>3995</v>
      </c>
      <c r="O12" s="18">
        <f>SUM(O13:O90)</f>
        <v>36</v>
      </c>
      <c r="P12" s="18">
        <f t="shared" si="68"/>
        <v>19</v>
      </c>
      <c r="Q12" s="20">
        <f t="shared" si="68"/>
        <v>213815300</v>
      </c>
      <c r="R12" s="20">
        <f t="shared" si="68"/>
        <v>25432900</v>
      </c>
      <c r="S12" s="20">
        <f t="shared" si="68"/>
        <v>25515600</v>
      </c>
      <c r="T12" s="20">
        <f t="shared" si="68"/>
        <v>50948500</v>
      </c>
      <c r="U12" s="20">
        <f t="shared" si="68"/>
        <v>0</v>
      </c>
      <c r="V12" s="20">
        <f t="shared" si="68"/>
        <v>264763800</v>
      </c>
      <c r="W12" s="18">
        <f>SUM(W13:W90)</f>
        <v>7925</v>
      </c>
      <c r="X12" s="18">
        <f t="shared" si="68"/>
        <v>7954</v>
      </c>
      <c r="Y12" s="18">
        <f t="shared" si="68"/>
        <v>0</v>
      </c>
      <c r="Z12" s="20">
        <f t="shared" si="68"/>
        <v>250923</v>
      </c>
      <c r="AA12" s="18">
        <f t="shared" si="68"/>
        <v>7690</v>
      </c>
      <c r="AB12" s="18">
        <f>SUM(AB13:AB90)</f>
        <v>4205</v>
      </c>
      <c r="AC12" s="18">
        <f>SUM(AC13:AC90)</f>
        <v>8030100</v>
      </c>
      <c r="AD12" s="18">
        <f>SUM(AD13:AD90)</f>
        <v>305068423</v>
      </c>
      <c r="AE12" s="18">
        <f t="shared" si="68"/>
        <v>57</v>
      </c>
      <c r="AF12" s="20">
        <f t="shared" si="68"/>
        <v>3484050</v>
      </c>
      <c r="AG12" s="20">
        <f t="shared" si="68"/>
        <v>0</v>
      </c>
      <c r="AH12" s="20">
        <f t="shared" si="68"/>
        <v>0</v>
      </c>
      <c r="AI12" s="18">
        <f t="shared" si="68"/>
        <v>120</v>
      </c>
      <c r="AJ12" s="20">
        <f t="shared" si="68"/>
        <v>1317600</v>
      </c>
      <c r="AK12" s="21">
        <f>SUM(AK13:AK90)</f>
        <v>100</v>
      </c>
      <c r="AL12" s="19">
        <f t="shared" si="68"/>
        <v>2190800</v>
      </c>
      <c r="AM12" s="21">
        <f t="shared" si="68"/>
        <v>1044</v>
      </c>
      <c r="AN12" s="19">
        <f t="shared" si="68"/>
        <v>9283720</v>
      </c>
      <c r="AO12" s="21">
        <f t="shared" si="68"/>
        <v>490</v>
      </c>
      <c r="AP12" s="21">
        <f t="shared" si="68"/>
        <v>75</v>
      </c>
      <c r="AQ12" s="21">
        <f t="shared" si="68"/>
        <v>1526350</v>
      </c>
      <c r="AR12" s="19">
        <f>SUM(AR13:AR90)</f>
        <v>0</v>
      </c>
      <c r="AS12" s="19">
        <f>SUM(AS13:AS90)</f>
        <v>0</v>
      </c>
      <c r="AT12" s="21">
        <f t="shared" si="68"/>
        <v>2400</v>
      </c>
      <c r="AU12" s="19">
        <f t="shared" si="68"/>
        <v>2824800</v>
      </c>
      <c r="AV12" s="21">
        <f t="shared" si="68"/>
        <v>0</v>
      </c>
      <c r="AW12" s="19">
        <f t="shared" si="68"/>
        <v>0</v>
      </c>
      <c r="AX12" s="21">
        <f t="shared" si="68"/>
        <v>0</v>
      </c>
      <c r="AY12" s="19">
        <f>SUM(AY13:AY90)</f>
        <v>800800</v>
      </c>
      <c r="AZ12" s="19">
        <f>SUM(AZ13:AZ90)</f>
        <v>21428120</v>
      </c>
      <c r="BA12" s="22">
        <f t="shared" ref="BA12:BI12" si="69">SUM(BA13:BA90)</f>
        <v>4800</v>
      </c>
      <c r="BB12" s="22">
        <f t="shared" si="69"/>
        <v>6428900</v>
      </c>
      <c r="BC12" s="22">
        <f t="shared" si="69"/>
        <v>700</v>
      </c>
      <c r="BD12" s="22">
        <f t="shared" si="69"/>
        <v>2318060</v>
      </c>
      <c r="BE12" s="22">
        <f t="shared" si="69"/>
        <v>200</v>
      </c>
      <c r="BF12" s="22">
        <f t="shared" si="69"/>
        <v>1418300</v>
      </c>
      <c r="BG12" s="22">
        <f t="shared" si="69"/>
        <v>14</v>
      </c>
      <c r="BH12" s="22">
        <f t="shared" si="69"/>
        <v>2044640</v>
      </c>
      <c r="BI12" s="22">
        <f t="shared" si="69"/>
        <v>12209900</v>
      </c>
      <c r="BJ12" s="22">
        <f t="shared" ref="BJ12:CL12" si="70">SUM(BJ13:BJ1111)</f>
        <v>46</v>
      </c>
      <c r="BK12" s="22">
        <f t="shared" si="70"/>
        <v>2</v>
      </c>
      <c r="BL12" s="22">
        <f t="shared" si="70"/>
        <v>1</v>
      </c>
      <c r="BM12" s="22">
        <f t="shared" si="70"/>
        <v>0</v>
      </c>
      <c r="BN12" s="22">
        <f t="shared" si="70"/>
        <v>3</v>
      </c>
      <c r="BO12" s="22">
        <f t="shared" si="70"/>
        <v>1097100</v>
      </c>
      <c r="BP12" s="22">
        <f t="shared" si="70"/>
        <v>3464000</v>
      </c>
      <c r="BQ12" s="22">
        <f t="shared" si="70"/>
        <v>4561100</v>
      </c>
      <c r="BR12" s="22">
        <f t="shared" si="70"/>
        <v>12</v>
      </c>
      <c r="BS12" s="22">
        <f t="shared" si="70"/>
        <v>0</v>
      </c>
      <c r="BT12" s="22">
        <f t="shared" si="70"/>
        <v>3</v>
      </c>
      <c r="BU12" s="22">
        <f t="shared" si="70"/>
        <v>1</v>
      </c>
      <c r="BV12" s="22">
        <f t="shared" si="70"/>
        <v>23</v>
      </c>
      <c r="BW12" s="22">
        <f t="shared" si="70"/>
        <v>370800</v>
      </c>
      <c r="BX12" s="22">
        <f t="shared" si="70"/>
        <v>0</v>
      </c>
      <c r="BY12" s="22">
        <f t="shared" si="70"/>
        <v>370800</v>
      </c>
      <c r="BZ12" s="22">
        <f t="shared" si="70"/>
        <v>72</v>
      </c>
      <c r="CA12" s="22">
        <f t="shared" si="70"/>
        <v>2</v>
      </c>
      <c r="CB12" s="22">
        <f t="shared" si="70"/>
        <v>52</v>
      </c>
      <c r="CC12" s="22">
        <f t="shared" si="70"/>
        <v>94</v>
      </c>
      <c r="CD12" s="22">
        <f t="shared" si="70"/>
        <v>44</v>
      </c>
      <c r="CE12" s="22">
        <f t="shared" si="70"/>
        <v>583</v>
      </c>
      <c r="CF12" s="22">
        <f t="shared" si="70"/>
        <v>0</v>
      </c>
      <c r="CG12" s="22">
        <f t="shared" si="70"/>
        <v>308</v>
      </c>
      <c r="CH12" s="22">
        <f t="shared" si="70"/>
        <v>13730780</v>
      </c>
      <c r="CI12" s="22">
        <f t="shared" si="70"/>
        <v>2858300</v>
      </c>
      <c r="CJ12" s="22">
        <f t="shared" si="70"/>
        <v>230000</v>
      </c>
      <c r="CK12" s="22">
        <f t="shared" si="70"/>
        <v>16819080</v>
      </c>
      <c r="CL12" s="22">
        <f t="shared" si="70"/>
        <v>21750980</v>
      </c>
    </row>
    <row r="13" spans="1:90" ht="25.5" customHeight="1" x14ac:dyDescent="0.55000000000000004">
      <c r="A13" s="23">
        <v>1</v>
      </c>
      <c r="B13" s="24" t="s">
        <v>0</v>
      </c>
      <c r="C13" s="54">
        <f>AD13+AZ13+BI13+CL13</f>
        <v>2134980</v>
      </c>
      <c r="D13" s="32">
        <v>0</v>
      </c>
      <c r="E13" s="32">
        <v>0</v>
      </c>
      <c r="F13" s="32">
        <v>0</v>
      </c>
      <c r="G13" s="32">
        <v>0</v>
      </c>
      <c r="H13" s="25">
        <f>+E13+G13</f>
        <v>0</v>
      </c>
      <c r="I13" s="26">
        <v>5</v>
      </c>
      <c r="J13" s="55">
        <v>0</v>
      </c>
      <c r="K13" s="55">
        <v>497600</v>
      </c>
      <c r="L13" s="27">
        <f>+J13+K13</f>
        <v>497600</v>
      </c>
      <c r="M13" s="56">
        <v>306</v>
      </c>
      <c r="N13" s="56">
        <v>7</v>
      </c>
      <c r="O13" s="57">
        <v>0</v>
      </c>
      <c r="P13" s="57">
        <v>0</v>
      </c>
      <c r="Q13" s="57">
        <v>1112700</v>
      </c>
      <c r="R13" s="57">
        <v>0</v>
      </c>
      <c r="S13" s="57">
        <v>0</v>
      </c>
      <c r="T13" s="28">
        <f t="shared" ref="T13:T56" si="71">+R13+S13</f>
        <v>0</v>
      </c>
      <c r="U13" s="29">
        <v>0</v>
      </c>
      <c r="V13" s="27">
        <f t="shared" ref="V13:V35" si="72">+Q13+T13+U13</f>
        <v>1112700</v>
      </c>
      <c r="W13" s="30">
        <v>0</v>
      </c>
      <c r="X13" s="30">
        <v>0</v>
      </c>
      <c r="Y13" s="31">
        <v>0</v>
      </c>
      <c r="Z13" s="31">
        <v>0</v>
      </c>
      <c r="AA13" s="56">
        <v>316</v>
      </c>
      <c r="AB13" s="56">
        <v>12</v>
      </c>
      <c r="AC13" s="44">
        <v>252300</v>
      </c>
      <c r="AD13" s="32">
        <f>H13+L13+V13+Z13+AC13</f>
        <v>1862600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33">
        <v>0</v>
      </c>
      <c r="AL13" s="33">
        <v>0</v>
      </c>
      <c r="AM13" s="34">
        <v>3</v>
      </c>
      <c r="AN13" s="35">
        <v>21000</v>
      </c>
      <c r="AO13" s="33">
        <v>0</v>
      </c>
      <c r="AP13" s="33">
        <v>0</v>
      </c>
      <c r="AQ13" s="35"/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5">
        <v>7700</v>
      </c>
      <c r="AZ13" s="36">
        <f t="shared" ref="AZ13:AZ56" si="73">+AF13+AH13+AJ13+AL13+AN13+AQ13+AS13+AU13+AW13+AY13</f>
        <v>28700</v>
      </c>
      <c r="BA13" s="37">
        <v>0</v>
      </c>
      <c r="BB13" s="37">
        <v>0</v>
      </c>
      <c r="BC13" s="34">
        <v>2</v>
      </c>
      <c r="BD13" s="35">
        <v>15270</v>
      </c>
      <c r="BE13" s="34">
        <v>2</v>
      </c>
      <c r="BF13" s="35">
        <v>17450</v>
      </c>
      <c r="BG13" s="37">
        <v>0</v>
      </c>
      <c r="BH13" s="37">
        <v>0</v>
      </c>
      <c r="BI13" s="36">
        <f>+BB13+BD13+BF13+BH13</f>
        <v>32720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59">
        <f>+BO13+BP13</f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59">
        <f>+BW13+BX13</f>
        <v>0</v>
      </c>
      <c r="BZ13" s="39">
        <v>1</v>
      </c>
      <c r="CA13" s="40"/>
      <c r="CB13" s="40"/>
      <c r="CC13" s="40"/>
      <c r="CD13" s="40"/>
      <c r="CE13" s="41">
        <v>14</v>
      </c>
      <c r="CF13" s="40">
        <v>0</v>
      </c>
      <c r="CG13" s="42">
        <v>4</v>
      </c>
      <c r="CH13" s="33">
        <v>198960</v>
      </c>
      <c r="CI13" s="33">
        <v>12000</v>
      </c>
      <c r="CJ13" s="33">
        <v>0</v>
      </c>
      <c r="CK13" s="33">
        <f>+CH13+CI13+CJ13</f>
        <v>210960</v>
      </c>
      <c r="CL13" s="43">
        <f t="shared" ref="CL13:CL56" si="74">BQ13+BY13+CK13</f>
        <v>210960</v>
      </c>
    </row>
    <row r="14" spans="1:90" ht="25.5" customHeight="1" x14ac:dyDescent="0.55000000000000004">
      <c r="A14" s="23">
        <v>2</v>
      </c>
      <c r="B14" s="24" t="s">
        <v>1</v>
      </c>
      <c r="C14" s="54">
        <f t="shared" ref="C14:C77" si="75">AD14+AZ14+BI14+CL14</f>
        <v>2849660</v>
      </c>
      <c r="D14" s="32">
        <v>0</v>
      </c>
      <c r="E14" s="32">
        <v>0</v>
      </c>
      <c r="F14" s="32">
        <v>0</v>
      </c>
      <c r="G14" s="32">
        <v>0</v>
      </c>
      <c r="H14" s="25">
        <f t="shared" ref="H14:H77" si="76">+E14+G14</f>
        <v>0</v>
      </c>
      <c r="I14" s="26">
        <v>4</v>
      </c>
      <c r="J14" s="55">
        <v>0</v>
      </c>
      <c r="K14" s="55">
        <v>239200</v>
      </c>
      <c r="L14" s="27">
        <f t="shared" ref="L14:L77" si="77">+J14+K14</f>
        <v>239200</v>
      </c>
      <c r="M14" s="56">
        <v>413</v>
      </c>
      <c r="N14" s="56">
        <v>3</v>
      </c>
      <c r="O14" s="57">
        <v>0</v>
      </c>
      <c r="P14" s="57">
        <v>0</v>
      </c>
      <c r="Q14" s="57">
        <v>1896200</v>
      </c>
      <c r="R14" s="57">
        <v>0</v>
      </c>
      <c r="S14" s="57">
        <v>0</v>
      </c>
      <c r="T14" s="28">
        <f t="shared" si="71"/>
        <v>0</v>
      </c>
      <c r="U14" s="29">
        <v>0</v>
      </c>
      <c r="V14" s="27">
        <f t="shared" si="72"/>
        <v>1896200</v>
      </c>
      <c r="W14" s="30">
        <v>0</v>
      </c>
      <c r="X14" s="30">
        <v>0</v>
      </c>
      <c r="Y14" s="31">
        <v>0</v>
      </c>
      <c r="Z14" s="31">
        <v>0</v>
      </c>
      <c r="AA14" s="56">
        <v>415</v>
      </c>
      <c r="AB14" s="56">
        <v>3</v>
      </c>
      <c r="AC14" s="44">
        <v>372800</v>
      </c>
      <c r="AD14" s="32">
        <f t="shared" ref="AD14:AD56" si="78">H14+L14+V14+Z14+AC14</f>
        <v>2508200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33">
        <v>0</v>
      </c>
      <c r="AL14" s="33">
        <v>0</v>
      </c>
      <c r="AM14" s="34">
        <v>4</v>
      </c>
      <c r="AN14" s="35">
        <v>35380</v>
      </c>
      <c r="AO14" s="33">
        <v>0</v>
      </c>
      <c r="AP14" s="34">
        <v>1</v>
      </c>
      <c r="AQ14" s="35">
        <v>6700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5">
        <v>7700</v>
      </c>
      <c r="AZ14" s="36">
        <f t="shared" si="73"/>
        <v>49780</v>
      </c>
      <c r="BA14" s="37">
        <v>0</v>
      </c>
      <c r="BB14" s="37">
        <v>0</v>
      </c>
      <c r="BC14" s="34">
        <v>5</v>
      </c>
      <c r="BD14" s="35">
        <v>19470</v>
      </c>
      <c r="BE14" s="34">
        <v>2</v>
      </c>
      <c r="BF14" s="35">
        <v>17450</v>
      </c>
      <c r="BG14" s="37">
        <v>0</v>
      </c>
      <c r="BH14" s="37">
        <v>0</v>
      </c>
      <c r="BI14" s="36">
        <f t="shared" ref="BI14:BI77" si="79">+BB14+BD14+BF14+BH14</f>
        <v>36920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59">
        <f t="shared" ref="BQ14:BQ77" si="80">+BO14+BP14</f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59">
        <f t="shared" ref="BY14:BY77" si="81">+BW14+BX14</f>
        <v>0</v>
      </c>
      <c r="BZ14" s="40"/>
      <c r="CA14" s="40"/>
      <c r="CB14" s="40"/>
      <c r="CC14" s="40"/>
      <c r="CD14" s="40"/>
      <c r="CE14" s="39">
        <v>19</v>
      </c>
      <c r="CF14" s="40">
        <v>0</v>
      </c>
      <c r="CG14" s="40">
        <v>0</v>
      </c>
      <c r="CH14" s="33">
        <v>239760</v>
      </c>
      <c r="CI14" s="33">
        <v>15000</v>
      </c>
      <c r="CJ14" s="33">
        <v>0</v>
      </c>
      <c r="CK14" s="33">
        <f t="shared" ref="CK14:CK77" si="82">+CH14+CI14+CJ14</f>
        <v>254760</v>
      </c>
      <c r="CL14" s="43">
        <f t="shared" si="74"/>
        <v>254760</v>
      </c>
    </row>
    <row r="15" spans="1:90" ht="25.5" customHeight="1" x14ac:dyDescent="0.55000000000000004">
      <c r="A15" s="23">
        <v>3</v>
      </c>
      <c r="B15" s="24" t="s">
        <v>2</v>
      </c>
      <c r="C15" s="54">
        <f>AD15+AZ15+BI15+CL15</f>
        <v>2213260</v>
      </c>
      <c r="D15" s="32">
        <v>0</v>
      </c>
      <c r="E15" s="32">
        <v>0</v>
      </c>
      <c r="F15" s="32">
        <v>0</v>
      </c>
      <c r="G15" s="32">
        <v>0</v>
      </c>
      <c r="H15" s="25">
        <f t="shared" si="76"/>
        <v>0</v>
      </c>
      <c r="I15" s="26">
        <v>5</v>
      </c>
      <c r="J15" s="55">
        <v>0</v>
      </c>
      <c r="K15" s="55">
        <v>344400</v>
      </c>
      <c r="L15" s="27">
        <f t="shared" si="77"/>
        <v>344400</v>
      </c>
      <c r="M15" s="56">
        <v>79</v>
      </c>
      <c r="N15" s="56">
        <v>4</v>
      </c>
      <c r="O15" s="26">
        <v>1</v>
      </c>
      <c r="P15" s="26">
        <v>0</v>
      </c>
      <c r="Q15" s="29">
        <v>1490600</v>
      </c>
      <c r="R15" s="57">
        <v>120000</v>
      </c>
      <c r="S15" s="57">
        <v>0</v>
      </c>
      <c r="T15" s="28">
        <f>+R15+S15</f>
        <v>120000</v>
      </c>
      <c r="U15" s="29">
        <v>0</v>
      </c>
      <c r="V15" s="27">
        <f t="shared" si="72"/>
        <v>1610600</v>
      </c>
      <c r="W15" s="30">
        <v>0</v>
      </c>
      <c r="X15" s="30">
        <v>0</v>
      </c>
      <c r="Y15" s="31">
        <v>0</v>
      </c>
      <c r="Z15" s="31">
        <v>0</v>
      </c>
      <c r="AA15" s="56">
        <v>79</v>
      </c>
      <c r="AB15" s="56">
        <v>5</v>
      </c>
      <c r="AC15" s="44">
        <v>94600</v>
      </c>
      <c r="AD15" s="32">
        <f t="shared" si="78"/>
        <v>2049600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33">
        <v>0</v>
      </c>
      <c r="AL15" s="33">
        <v>0</v>
      </c>
      <c r="AM15" s="34">
        <v>6</v>
      </c>
      <c r="AN15" s="35">
        <v>49740</v>
      </c>
      <c r="AO15" s="33">
        <v>0</v>
      </c>
      <c r="AP15" s="34">
        <v>1</v>
      </c>
      <c r="AQ15" s="35">
        <v>6700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5">
        <v>7700</v>
      </c>
      <c r="AZ15" s="36">
        <f t="shared" si="73"/>
        <v>64140</v>
      </c>
      <c r="BA15" s="37">
        <v>0</v>
      </c>
      <c r="BB15" s="35">
        <v>10300</v>
      </c>
      <c r="BC15" s="34">
        <v>2</v>
      </c>
      <c r="BD15" s="35">
        <v>15270</v>
      </c>
      <c r="BE15" s="34">
        <v>2</v>
      </c>
      <c r="BF15" s="35">
        <v>17450</v>
      </c>
      <c r="BG15" s="37">
        <v>0</v>
      </c>
      <c r="BH15" s="37">
        <v>0</v>
      </c>
      <c r="BI15" s="36">
        <f t="shared" si="79"/>
        <v>43020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59">
        <f t="shared" si="80"/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59">
        <f t="shared" si="81"/>
        <v>0</v>
      </c>
      <c r="BZ15" s="40"/>
      <c r="CA15" s="40"/>
      <c r="CB15" s="40"/>
      <c r="CC15" s="40"/>
      <c r="CD15" s="40"/>
      <c r="CE15" s="40"/>
      <c r="CF15" s="40">
        <v>0</v>
      </c>
      <c r="CG15" s="39">
        <v>4</v>
      </c>
      <c r="CH15" s="33">
        <v>56500</v>
      </c>
      <c r="CI15" s="33"/>
      <c r="CJ15" s="33">
        <v>0</v>
      </c>
      <c r="CK15" s="33">
        <f t="shared" si="82"/>
        <v>56500</v>
      </c>
      <c r="CL15" s="43">
        <f t="shared" si="74"/>
        <v>56500</v>
      </c>
    </row>
    <row r="16" spans="1:90" ht="25.5" customHeight="1" x14ac:dyDescent="0.55000000000000004">
      <c r="A16" s="23">
        <v>4</v>
      </c>
      <c r="B16" s="24" t="s">
        <v>3</v>
      </c>
      <c r="C16" s="54">
        <f t="shared" si="75"/>
        <v>3571540</v>
      </c>
      <c r="D16" s="32">
        <v>0</v>
      </c>
      <c r="E16" s="32">
        <v>0</v>
      </c>
      <c r="F16" s="32">
        <v>0</v>
      </c>
      <c r="G16" s="32">
        <v>0</v>
      </c>
      <c r="H16" s="25">
        <f t="shared" si="76"/>
        <v>0</v>
      </c>
      <c r="I16" s="26">
        <v>4</v>
      </c>
      <c r="J16" s="55">
        <v>0</v>
      </c>
      <c r="K16" s="55">
        <v>44800</v>
      </c>
      <c r="L16" s="27">
        <f t="shared" si="77"/>
        <v>44800</v>
      </c>
      <c r="M16" s="56">
        <v>126</v>
      </c>
      <c r="N16" s="56">
        <v>12</v>
      </c>
      <c r="O16" s="26">
        <v>1</v>
      </c>
      <c r="P16" s="26">
        <v>0</v>
      </c>
      <c r="Q16" s="29">
        <v>2991000</v>
      </c>
      <c r="R16" s="57">
        <v>15000</v>
      </c>
      <c r="S16" s="57">
        <v>0</v>
      </c>
      <c r="T16" s="28">
        <f t="shared" si="71"/>
        <v>15000</v>
      </c>
      <c r="U16" s="29">
        <v>0</v>
      </c>
      <c r="V16" s="27">
        <f t="shared" si="72"/>
        <v>3006000</v>
      </c>
      <c r="W16" s="30">
        <v>0</v>
      </c>
      <c r="X16" s="30">
        <v>0</v>
      </c>
      <c r="Y16" s="31">
        <v>0</v>
      </c>
      <c r="Z16" s="31">
        <v>0</v>
      </c>
      <c r="AA16" s="56">
        <v>125</v>
      </c>
      <c r="AB16" s="56">
        <v>13</v>
      </c>
      <c r="AC16" s="44">
        <v>125100</v>
      </c>
      <c r="AD16" s="32">
        <f t="shared" si="78"/>
        <v>3175900</v>
      </c>
      <c r="AE16" s="25">
        <v>0</v>
      </c>
      <c r="AF16" s="25">
        <v>0</v>
      </c>
      <c r="AG16" s="25">
        <v>0</v>
      </c>
      <c r="AH16" s="25">
        <v>0</v>
      </c>
      <c r="AI16" s="45">
        <v>3</v>
      </c>
      <c r="AJ16" s="28">
        <v>27900</v>
      </c>
      <c r="AK16" s="33">
        <v>0</v>
      </c>
      <c r="AL16" s="33">
        <v>0</v>
      </c>
      <c r="AM16" s="34">
        <v>9</v>
      </c>
      <c r="AN16" s="35">
        <v>78480</v>
      </c>
      <c r="AO16" s="34">
        <v>3</v>
      </c>
      <c r="AP16" s="34">
        <v>1</v>
      </c>
      <c r="AQ16" s="35">
        <v>20000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5">
        <v>7700</v>
      </c>
      <c r="AZ16" s="36">
        <f t="shared" si="73"/>
        <v>134080</v>
      </c>
      <c r="BA16" s="37">
        <v>0</v>
      </c>
      <c r="BB16" s="37">
        <v>0</v>
      </c>
      <c r="BC16" s="34">
        <v>5</v>
      </c>
      <c r="BD16" s="35">
        <v>21570</v>
      </c>
      <c r="BE16" s="34">
        <v>2</v>
      </c>
      <c r="BF16" s="35">
        <v>17450</v>
      </c>
      <c r="BG16" s="37">
        <v>0</v>
      </c>
      <c r="BH16" s="37">
        <v>0</v>
      </c>
      <c r="BI16" s="36">
        <f t="shared" si="79"/>
        <v>39020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59">
        <f t="shared" si="80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59">
        <f t="shared" si="81"/>
        <v>0</v>
      </c>
      <c r="BZ16" s="40"/>
      <c r="CA16" s="40"/>
      <c r="CB16" s="40"/>
      <c r="CC16" s="40"/>
      <c r="CD16" s="40"/>
      <c r="CE16" s="39">
        <v>15</v>
      </c>
      <c r="CF16" s="40">
        <v>0</v>
      </c>
      <c r="CG16" s="39">
        <v>4</v>
      </c>
      <c r="CH16" s="33">
        <v>210540</v>
      </c>
      <c r="CI16" s="33">
        <v>12000</v>
      </c>
      <c r="CJ16" s="33">
        <v>0</v>
      </c>
      <c r="CK16" s="33">
        <f t="shared" si="82"/>
        <v>222540</v>
      </c>
      <c r="CL16" s="43">
        <f t="shared" si="74"/>
        <v>222540</v>
      </c>
    </row>
    <row r="17" spans="1:90" ht="25.5" customHeight="1" x14ac:dyDescent="0.55000000000000004">
      <c r="A17" s="23">
        <v>5</v>
      </c>
      <c r="B17" s="24" t="s">
        <v>4</v>
      </c>
      <c r="C17" s="54">
        <f t="shared" si="75"/>
        <v>2735020</v>
      </c>
      <c r="D17" s="32">
        <v>0</v>
      </c>
      <c r="E17" s="32">
        <v>0</v>
      </c>
      <c r="F17" s="32">
        <v>0</v>
      </c>
      <c r="G17" s="32">
        <v>0</v>
      </c>
      <c r="H17" s="25">
        <f t="shared" si="76"/>
        <v>0</v>
      </c>
      <c r="I17" s="26">
        <v>5</v>
      </c>
      <c r="J17" s="55">
        <v>0</v>
      </c>
      <c r="K17" s="55">
        <v>355200</v>
      </c>
      <c r="L17" s="27">
        <f t="shared" si="77"/>
        <v>355200</v>
      </c>
      <c r="M17" s="56">
        <v>76</v>
      </c>
      <c r="N17" s="56">
        <v>76</v>
      </c>
      <c r="O17" s="57">
        <v>0</v>
      </c>
      <c r="P17" s="57">
        <v>0</v>
      </c>
      <c r="Q17" s="29">
        <v>2078900</v>
      </c>
      <c r="R17" s="57">
        <v>0</v>
      </c>
      <c r="S17" s="57">
        <v>0</v>
      </c>
      <c r="T17" s="28">
        <f t="shared" si="71"/>
        <v>0</v>
      </c>
      <c r="U17" s="29">
        <v>0</v>
      </c>
      <c r="V17" s="27">
        <f t="shared" si="72"/>
        <v>2078900</v>
      </c>
      <c r="W17" s="30">
        <v>0</v>
      </c>
      <c r="X17" s="30">
        <v>0</v>
      </c>
      <c r="Y17" s="31">
        <v>0</v>
      </c>
      <c r="Z17" s="31">
        <v>0</v>
      </c>
      <c r="AA17" s="56">
        <v>76</v>
      </c>
      <c r="AB17" s="56">
        <v>79</v>
      </c>
      <c r="AC17" s="44">
        <v>85800</v>
      </c>
      <c r="AD17" s="32">
        <f t="shared" si="78"/>
        <v>2519900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33">
        <v>0</v>
      </c>
      <c r="AL17" s="33">
        <v>0</v>
      </c>
      <c r="AM17" s="34">
        <v>9</v>
      </c>
      <c r="AN17" s="35">
        <v>78480</v>
      </c>
      <c r="AO17" s="33">
        <v>0</v>
      </c>
      <c r="AP17" s="34">
        <v>1</v>
      </c>
      <c r="AQ17" s="35">
        <v>6700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5">
        <v>7700</v>
      </c>
      <c r="AZ17" s="36">
        <f t="shared" si="73"/>
        <v>92880</v>
      </c>
      <c r="BA17" s="37">
        <v>0</v>
      </c>
      <c r="BB17" s="37">
        <v>0</v>
      </c>
      <c r="BC17" s="34">
        <v>11</v>
      </c>
      <c r="BD17" s="35">
        <v>34170</v>
      </c>
      <c r="BE17" s="34">
        <v>3</v>
      </c>
      <c r="BF17" s="35">
        <v>18750</v>
      </c>
      <c r="BG17" s="37">
        <v>0</v>
      </c>
      <c r="BH17" s="37">
        <v>0</v>
      </c>
      <c r="BI17" s="36">
        <f t="shared" si="79"/>
        <v>52920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59">
        <f t="shared" si="80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59">
        <f t="shared" si="81"/>
        <v>0</v>
      </c>
      <c r="BZ17" s="40"/>
      <c r="CA17" s="40"/>
      <c r="CB17" s="40"/>
      <c r="CC17" s="40"/>
      <c r="CD17" s="40"/>
      <c r="CE17" s="39">
        <v>1</v>
      </c>
      <c r="CF17" s="40">
        <v>0</v>
      </c>
      <c r="CG17" s="39">
        <v>4</v>
      </c>
      <c r="CH17" s="33">
        <v>68320</v>
      </c>
      <c r="CI17" s="33">
        <v>1000</v>
      </c>
      <c r="CJ17" s="33">
        <v>0</v>
      </c>
      <c r="CK17" s="33">
        <f t="shared" si="82"/>
        <v>69320</v>
      </c>
      <c r="CL17" s="43">
        <f t="shared" si="74"/>
        <v>69320</v>
      </c>
    </row>
    <row r="18" spans="1:90" ht="25.5" customHeight="1" x14ac:dyDescent="0.55000000000000004">
      <c r="A18" s="23">
        <v>6</v>
      </c>
      <c r="B18" s="24" t="s">
        <v>5</v>
      </c>
      <c r="C18" s="54">
        <f t="shared" si="75"/>
        <v>2814870</v>
      </c>
      <c r="D18" s="32">
        <v>0</v>
      </c>
      <c r="E18" s="32">
        <v>0</v>
      </c>
      <c r="F18" s="32">
        <v>0</v>
      </c>
      <c r="G18" s="32">
        <v>0</v>
      </c>
      <c r="H18" s="25">
        <f t="shared" si="76"/>
        <v>0</v>
      </c>
      <c r="I18" s="26">
        <v>5</v>
      </c>
      <c r="J18" s="55">
        <v>0</v>
      </c>
      <c r="K18" s="55">
        <v>208400</v>
      </c>
      <c r="L18" s="27">
        <f t="shared" si="77"/>
        <v>208400</v>
      </c>
      <c r="M18" s="56">
        <v>91</v>
      </c>
      <c r="N18" s="56">
        <v>71</v>
      </c>
      <c r="O18" s="57">
        <v>0</v>
      </c>
      <c r="P18" s="57">
        <v>0</v>
      </c>
      <c r="Q18" s="29">
        <v>2169600</v>
      </c>
      <c r="R18" s="57">
        <v>0</v>
      </c>
      <c r="S18" s="57">
        <v>0</v>
      </c>
      <c r="T18" s="28">
        <f t="shared" si="71"/>
        <v>0</v>
      </c>
      <c r="U18" s="29">
        <v>0</v>
      </c>
      <c r="V18" s="27">
        <f t="shared" si="72"/>
        <v>2169600</v>
      </c>
      <c r="W18" s="30">
        <v>0</v>
      </c>
      <c r="X18" s="30">
        <v>0</v>
      </c>
      <c r="Y18" s="31">
        <v>0</v>
      </c>
      <c r="Z18" s="31">
        <v>0</v>
      </c>
      <c r="AA18" s="56">
        <v>91</v>
      </c>
      <c r="AB18" s="56">
        <v>71</v>
      </c>
      <c r="AC18" s="44">
        <v>107000</v>
      </c>
      <c r="AD18" s="32">
        <f t="shared" si="78"/>
        <v>2485000</v>
      </c>
      <c r="AE18" s="25">
        <v>0</v>
      </c>
      <c r="AF18" s="25">
        <v>0</v>
      </c>
      <c r="AG18" s="25">
        <v>0</v>
      </c>
      <c r="AH18" s="25">
        <v>0</v>
      </c>
      <c r="AI18" s="45">
        <v>1</v>
      </c>
      <c r="AJ18" s="28">
        <v>22300</v>
      </c>
      <c r="AK18" s="34">
        <v>1</v>
      </c>
      <c r="AL18" s="35">
        <v>20000</v>
      </c>
      <c r="AM18" s="34">
        <v>13</v>
      </c>
      <c r="AN18" s="35">
        <v>107200</v>
      </c>
      <c r="AO18" s="34">
        <v>7</v>
      </c>
      <c r="AP18" s="34">
        <v>1</v>
      </c>
      <c r="AQ18" s="35">
        <v>21550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  <c r="AY18" s="35">
        <v>23100</v>
      </c>
      <c r="AZ18" s="36">
        <f t="shared" si="73"/>
        <v>194150</v>
      </c>
      <c r="BA18" s="37">
        <v>0</v>
      </c>
      <c r="BB18" s="35">
        <v>20600</v>
      </c>
      <c r="BC18" s="34">
        <v>14</v>
      </c>
      <c r="BD18" s="35">
        <v>41170</v>
      </c>
      <c r="BE18" s="34">
        <v>2</v>
      </c>
      <c r="BF18" s="35">
        <v>17450</v>
      </c>
      <c r="BG18" s="37">
        <v>0</v>
      </c>
      <c r="BH18" s="37">
        <v>0</v>
      </c>
      <c r="BI18" s="36">
        <f t="shared" si="79"/>
        <v>79220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8">
        <v>0</v>
      </c>
      <c r="BP18" s="38">
        <v>0</v>
      </c>
      <c r="BQ18" s="59">
        <f t="shared" si="80"/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59">
        <f t="shared" si="81"/>
        <v>0</v>
      </c>
      <c r="BZ18" s="40"/>
      <c r="CA18" s="40"/>
      <c r="CB18" s="40"/>
      <c r="CC18" s="40"/>
      <c r="CD18" s="40"/>
      <c r="CE18" s="40"/>
      <c r="CF18" s="40">
        <v>0</v>
      </c>
      <c r="CG18" s="39">
        <v>4</v>
      </c>
      <c r="CH18" s="33">
        <v>56500</v>
      </c>
      <c r="CI18" s="33"/>
      <c r="CJ18" s="33">
        <v>0</v>
      </c>
      <c r="CK18" s="33">
        <f t="shared" si="82"/>
        <v>56500</v>
      </c>
      <c r="CL18" s="43">
        <f t="shared" si="74"/>
        <v>56500</v>
      </c>
    </row>
    <row r="19" spans="1:90" ht="25.5" customHeight="1" x14ac:dyDescent="0.55000000000000004">
      <c r="A19" s="23">
        <v>7</v>
      </c>
      <c r="B19" s="24" t="s">
        <v>6</v>
      </c>
      <c r="C19" s="54">
        <f t="shared" si="75"/>
        <v>2988990</v>
      </c>
      <c r="D19" s="32">
        <v>0</v>
      </c>
      <c r="E19" s="32">
        <v>0</v>
      </c>
      <c r="F19" s="32">
        <v>0</v>
      </c>
      <c r="G19" s="32">
        <v>0</v>
      </c>
      <c r="H19" s="25">
        <f t="shared" si="76"/>
        <v>0</v>
      </c>
      <c r="I19" s="26">
        <v>5</v>
      </c>
      <c r="J19" s="55">
        <v>0</v>
      </c>
      <c r="K19" s="55">
        <v>726200</v>
      </c>
      <c r="L19" s="27">
        <f t="shared" si="77"/>
        <v>726200</v>
      </c>
      <c r="M19" s="56">
        <v>42</v>
      </c>
      <c r="N19" s="56">
        <v>28</v>
      </c>
      <c r="O19" s="26">
        <v>0</v>
      </c>
      <c r="P19" s="26">
        <v>1</v>
      </c>
      <c r="Q19" s="29">
        <v>1642900</v>
      </c>
      <c r="R19" s="57">
        <v>0</v>
      </c>
      <c r="S19" s="57">
        <v>158000</v>
      </c>
      <c r="T19" s="28">
        <f t="shared" si="71"/>
        <v>158000</v>
      </c>
      <c r="U19" s="29">
        <v>0</v>
      </c>
      <c r="V19" s="27">
        <f t="shared" si="72"/>
        <v>1800900</v>
      </c>
      <c r="W19" s="30">
        <v>0</v>
      </c>
      <c r="X19" s="30">
        <v>0</v>
      </c>
      <c r="Y19" s="31">
        <v>0</v>
      </c>
      <c r="Z19" s="31">
        <v>0</v>
      </c>
      <c r="AA19" s="56">
        <v>43</v>
      </c>
      <c r="AB19" s="56">
        <v>31</v>
      </c>
      <c r="AC19" s="44">
        <v>59300</v>
      </c>
      <c r="AD19" s="32">
        <f t="shared" si="78"/>
        <v>2586400</v>
      </c>
      <c r="AE19" s="45">
        <v>1</v>
      </c>
      <c r="AF19" s="28">
        <v>81650</v>
      </c>
      <c r="AG19" s="25">
        <v>0</v>
      </c>
      <c r="AH19" s="25">
        <v>0</v>
      </c>
      <c r="AI19" s="45">
        <v>1</v>
      </c>
      <c r="AJ19" s="28">
        <v>22300</v>
      </c>
      <c r="AK19" s="34">
        <v>3</v>
      </c>
      <c r="AL19" s="35">
        <v>60000</v>
      </c>
      <c r="AM19" s="34">
        <v>6</v>
      </c>
      <c r="AN19" s="35">
        <v>56920</v>
      </c>
      <c r="AO19" s="34">
        <v>5</v>
      </c>
      <c r="AP19" s="34">
        <v>1</v>
      </c>
      <c r="AQ19" s="35">
        <v>21550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5">
        <v>7700</v>
      </c>
      <c r="AZ19" s="36">
        <f t="shared" si="73"/>
        <v>250120</v>
      </c>
      <c r="BA19" s="34">
        <v>35</v>
      </c>
      <c r="BB19" s="35">
        <v>48650</v>
      </c>
      <c r="BC19" s="34">
        <v>8</v>
      </c>
      <c r="BD19" s="35">
        <v>28570</v>
      </c>
      <c r="BE19" s="34">
        <v>3</v>
      </c>
      <c r="BF19" s="35">
        <v>18750</v>
      </c>
      <c r="BG19" s="37">
        <v>0</v>
      </c>
      <c r="BH19" s="37">
        <v>0</v>
      </c>
      <c r="BI19" s="36">
        <f t="shared" si="79"/>
        <v>95970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8">
        <v>0</v>
      </c>
      <c r="BP19" s="38">
        <v>0</v>
      </c>
      <c r="BQ19" s="59">
        <f t="shared" si="80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59">
        <f t="shared" si="81"/>
        <v>0</v>
      </c>
      <c r="BZ19" s="40"/>
      <c r="CA19" s="40"/>
      <c r="CB19" s="40"/>
      <c r="CC19" s="40"/>
      <c r="CD19" s="40"/>
      <c r="CE19" s="40"/>
      <c r="CF19" s="40">
        <v>0</v>
      </c>
      <c r="CG19" s="39">
        <v>4</v>
      </c>
      <c r="CH19" s="33">
        <v>56500</v>
      </c>
      <c r="CI19" s="33"/>
      <c r="CJ19" s="33">
        <v>0</v>
      </c>
      <c r="CK19" s="33">
        <f t="shared" si="82"/>
        <v>56500</v>
      </c>
      <c r="CL19" s="43">
        <f t="shared" si="74"/>
        <v>56500</v>
      </c>
    </row>
    <row r="20" spans="1:90" ht="25.5" customHeight="1" x14ac:dyDescent="0.55000000000000004">
      <c r="A20" s="23">
        <v>8</v>
      </c>
      <c r="B20" s="24" t="s">
        <v>7</v>
      </c>
      <c r="C20" s="54">
        <f t="shared" si="75"/>
        <v>6251390</v>
      </c>
      <c r="D20" s="32">
        <v>0</v>
      </c>
      <c r="E20" s="32">
        <v>0</v>
      </c>
      <c r="F20" s="32">
        <v>0</v>
      </c>
      <c r="G20" s="32">
        <v>0</v>
      </c>
      <c r="H20" s="25">
        <f t="shared" si="76"/>
        <v>0</v>
      </c>
      <c r="I20" s="26">
        <v>5</v>
      </c>
      <c r="J20" s="55">
        <v>0</v>
      </c>
      <c r="K20" s="55">
        <v>1150600</v>
      </c>
      <c r="L20" s="27">
        <f t="shared" si="77"/>
        <v>1150600</v>
      </c>
      <c r="M20" s="56">
        <v>73</v>
      </c>
      <c r="N20" s="56">
        <v>103</v>
      </c>
      <c r="O20" s="26">
        <v>1</v>
      </c>
      <c r="P20" s="26">
        <v>0</v>
      </c>
      <c r="Q20" s="29">
        <v>3122700</v>
      </c>
      <c r="R20" s="57">
        <v>1358000</v>
      </c>
      <c r="S20" s="57">
        <v>0</v>
      </c>
      <c r="T20" s="28">
        <f t="shared" si="71"/>
        <v>1358000</v>
      </c>
      <c r="U20" s="29">
        <v>0</v>
      </c>
      <c r="V20" s="27">
        <f t="shared" si="72"/>
        <v>4480700</v>
      </c>
      <c r="W20" s="30">
        <v>0</v>
      </c>
      <c r="X20" s="30">
        <v>0</v>
      </c>
      <c r="Y20" s="31">
        <v>0</v>
      </c>
      <c r="Z20" s="31">
        <v>0</v>
      </c>
      <c r="AA20" s="56">
        <v>74</v>
      </c>
      <c r="AB20" s="56">
        <v>109</v>
      </c>
      <c r="AC20" s="44">
        <v>85300</v>
      </c>
      <c r="AD20" s="32">
        <f t="shared" si="78"/>
        <v>5716600</v>
      </c>
      <c r="AE20" s="25">
        <v>0</v>
      </c>
      <c r="AF20" s="25">
        <v>0</v>
      </c>
      <c r="AG20" s="25">
        <v>0</v>
      </c>
      <c r="AH20" s="25">
        <v>0</v>
      </c>
      <c r="AI20" s="31">
        <v>0</v>
      </c>
      <c r="AJ20" s="31">
        <v>0</v>
      </c>
      <c r="AK20" s="33">
        <v>0</v>
      </c>
      <c r="AL20" s="33">
        <v>0</v>
      </c>
      <c r="AM20" s="34">
        <v>13</v>
      </c>
      <c r="AN20" s="35">
        <v>121580</v>
      </c>
      <c r="AO20" s="34">
        <v>4</v>
      </c>
      <c r="AP20" s="34">
        <v>1</v>
      </c>
      <c r="AQ20" s="35">
        <v>21550</v>
      </c>
      <c r="AR20" s="33">
        <v>0</v>
      </c>
      <c r="AS20" s="33">
        <v>0</v>
      </c>
      <c r="AT20" s="34">
        <v>40</v>
      </c>
      <c r="AU20" s="35">
        <v>48160</v>
      </c>
      <c r="AV20" s="33">
        <v>0</v>
      </c>
      <c r="AW20" s="33">
        <v>0</v>
      </c>
      <c r="AX20" s="33">
        <v>0</v>
      </c>
      <c r="AY20" s="35">
        <v>23100</v>
      </c>
      <c r="AZ20" s="36">
        <f t="shared" si="73"/>
        <v>214390</v>
      </c>
      <c r="BA20" s="37">
        <v>0</v>
      </c>
      <c r="BB20" s="35">
        <v>10300</v>
      </c>
      <c r="BC20" s="34">
        <v>18</v>
      </c>
      <c r="BD20" s="35">
        <v>48870</v>
      </c>
      <c r="BE20" s="34">
        <v>2</v>
      </c>
      <c r="BF20" s="35">
        <v>17450</v>
      </c>
      <c r="BG20" s="34">
        <v>1</v>
      </c>
      <c r="BH20" s="35">
        <v>157280</v>
      </c>
      <c r="BI20" s="36">
        <f t="shared" si="79"/>
        <v>233900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59">
        <f t="shared" si="80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59">
        <f t="shared" si="81"/>
        <v>0</v>
      </c>
      <c r="BZ20" s="40"/>
      <c r="CA20" s="40"/>
      <c r="CB20" s="39">
        <v>1</v>
      </c>
      <c r="CC20" s="40"/>
      <c r="CD20" s="40"/>
      <c r="CE20" s="40"/>
      <c r="CF20" s="40">
        <v>0</v>
      </c>
      <c r="CG20" s="39">
        <v>4</v>
      </c>
      <c r="CH20" s="33">
        <v>86500</v>
      </c>
      <c r="CI20" s="33"/>
      <c r="CJ20" s="33">
        <v>0</v>
      </c>
      <c r="CK20" s="33">
        <f t="shared" si="82"/>
        <v>86500</v>
      </c>
      <c r="CL20" s="43">
        <f t="shared" si="74"/>
        <v>86500</v>
      </c>
    </row>
    <row r="21" spans="1:90" ht="25.5" customHeight="1" x14ac:dyDescent="0.55000000000000004">
      <c r="A21" s="23">
        <v>9</v>
      </c>
      <c r="B21" s="24" t="s">
        <v>8</v>
      </c>
      <c r="C21" s="54">
        <f t="shared" si="75"/>
        <v>3832530</v>
      </c>
      <c r="D21" s="32">
        <v>0</v>
      </c>
      <c r="E21" s="32">
        <v>0</v>
      </c>
      <c r="F21" s="32">
        <v>0</v>
      </c>
      <c r="G21" s="32">
        <v>0</v>
      </c>
      <c r="H21" s="25">
        <f t="shared" si="76"/>
        <v>0</v>
      </c>
      <c r="I21" s="26">
        <v>5</v>
      </c>
      <c r="J21" s="55">
        <v>0</v>
      </c>
      <c r="K21" s="55">
        <v>340400</v>
      </c>
      <c r="L21" s="27">
        <f t="shared" si="77"/>
        <v>340400</v>
      </c>
      <c r="M21" s="56">
        <v>37</v>
      </c>
      <c r="N21" s="56">
        <v>51</v>
      </c>
      <c r="O21" s="26">
        <v>1</v>
      </c>
      <c r="P21" s="26">
        <v>1</v>
      </c>
      <c r="Q21" s="29">
        <v>1155200</v>
      </c>
      <c r="R21" s="57">
        <v>1358000</v>
      </c>
      <c r="S21" s="57">
        <v>581300</v>
      </c>
      <c r="T21" s="28">
        <f t="shared" si="71"/>
        <v>1939300</v>
      </c>
      <c r="U21" s="29">
        <v>0</v>
      </c>
      <c r="V21" s="27">
        <f t="shared" si="72"/>
        <v>3094500</v>
      </c>
      <c r="W21" s="30">
        <v>0</v>
      </c>
      <c r="X21" s="30">
        <v>0</v>
      </c>
      <c r="Y21" s="31">
        <v>0</v>
      </c>
      <c r="Z21" s="31">
        <v>0</v>
      </c>
      <c r="AA21" s="56">
        <v>37</v>
      </c>
      <c r="AB21" s="56">
        <v>52</v>
      </c>
      <c r="AC21" s="44">
        <v>52200</v>
      </c>
      <c r="AD21" s="32">
        <f t="shared" si="78"/>
        <v>3487100</v>
      </c>
      <c r="AE21" s="25">
        <v>0</v>
      </c>
      <c r="AF21" s="25">
        <v>0</v>
      </c>
      <c r="AG21" s="25">
        <v>0</v>
      </c>
      <c r="AH21" s="25">
        <v>0</v>
      </c>
      <c r="AI21" s="31">
        <v>0</v>
      </c>
      <c r="AJ21" s="31">
        <v>0</v>
      </c>
      <c r="AK21" s="33">
        <v>0</v>
      </c>
      <c r="AL21" s="33">
        <v>0</v>
      </c>
      <c r="AM21" s="34">
        <v>19</v>
      </c>
      <c r="AN21" s="35">
        <v>179060</v>
      </c>
      <c r="AO21" s="34">
        <v>1</v>
      </c>
      <c r="AP21" s="34">
        <v>1</v>
      </c>
      <c r="AQ21" s="35">
        <v>18450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5">
        <v>7700</v>
      </c>
      <c r="AZ21" s="36">
        <f t="shared" si="73"/>
        <v>205210</v>
      </c>
      <c r="BA21" s="37">
        <v>0</v>
      </c>
      <c r="BB21" s="37">
        <v>0</v>
      </c>
      <c r="BC21" s="34">
        <v>8</v>
      </c>
      <c r="BD21" s="35">
        <v>28570</v>
      </c>
      <c r="BE21" s="34">
        <v>2</v>
      </c>
      <c r="BF21" s="35">
        <v>17450</v>
      </c>
      <c r="BG21" s="37">
        <v>0</v>
      </c>
      <c r="BH21" s="37">
        <v>0</v>
      </c>
      <c r="BI21" s="36">
        <f t="shared" si="79"/>
        <v>46020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59">
        <f t="shared" si="80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59">
        <f t="shared" si="81"/>
        <v>0</v>
      </c>
      <c r="BZ21" s="40"/>
      <c r="CA21" s="40"/>
      <c r="CB21" s="39">
        <v>1</v>
      </c>
      <c r="CC21" s="40"/>
      <c r="CD21" s="40"/>
      <c r="CE21" s="39">
        <v>2</v>
      </c>
      <c r="CF21" s="40">
        <v>0</v>
      </c>
      <c r="CG21" s="39">
        <v>4</v>
      </c>
      <c r="CH21" s="33">
        <v>92200</v>
      </c>
      <c r="CI21" s="33">
        <v>2000</v>
      </c>
      <c r="CJ21" s="33">
        <v>0</v>
      </c>
      <c r="CK21" s="33">
        <f t="shared" si="82"/>
        <v>94200</v>
      </c>
      <c r="CL21" s="43">
        <f t="shared" si="74"/>
        <v>94200</v>
      </c>
    </row>
    <row r="22" spans="1:90" ht="25.5" customHeight="1" x14ac:dyDescent="0.55000000000000004">
      <c r="A22" s="23">
        <v>10</v>
      </c>
      <c r="B22" s="24" t="s">
        <v>9</v>
      </c>
      <c r="C22" s="54">
        <f t="shared" si="75"/>
        <v>3623810</v>
      </c>
      <c r="D22" s="32">
        <v>0</v>
      </c>
      <c r="E22" s="32">
        <v>0</v>
      </c>
      <c r="F22" s="32">
        <v>0</v>
      </c>
      <c r="G22" s="32">
        <v>0</v>
      </c>
      <c r="H22" s="25">
        <f t="shared" si="76"/>
        <v>0</v>
      </c>
      <c r="I22" s="26">
        <v>5</v>
      </c>
      <c r="J22" s="55">
        <v>0</v>
      </c>
      <c r="K22" s="55">
        <v>420000</v>
      </c>
      <c r="L22" s="27">
        <f t="shared" si="77"/>
        <v>420000</v>
      </c>
      <c r="M22" s="56">
        <v>32</v>
      </c>
      <c r="N22" s="56">
        <v>47</v>
      </c>
      <c r="O22" s="26">
        <v>1</v>
      </c>
      <c r="P22" s="26">
        <v>0</v>
      </c>
      <c r="Q22" s="57">
        <v>1545900</v>
      </c>
      <c r="R22" s="57">
        <v>1358000</v>
      </c>
      <c r="S22" s="57">
        <v>0</v>
      </c>
      <c r="T22" s="28">
        <f t="shared" si="71"/>
        <v>1358000</v>
      </c>
      <c r="U22" s="29">
        <v>0</v>
      </c>
      <c r="V22" s="27">
        <f t="shared" si="72"/>
        <v>2903900</v>
      </c>
      <c r="W22" s="30">
        <v>0</v>
      </c>
      <c r="X22" s="30">
        <v>0</v>
      </c>
      <c r="Y22" s="31">
        <v>0</v>
      </c>
      <c r="Z22" s="31">
        <v>0</v>
      </c>
      <c r="AA22" s="56">
        <v>32</v>
      </c>
      <c r="AB22" s="56">
        <v>47</v>
      </c>
      <c r="AC22" s="44">
        <v>41800</v>
      </c>
      <c r="AD22" s="32">
        <f t="shared" si="78"/>
        <v>3365700</v>
      </c>
      <c r="AE22" s="25">
        <v>0</v>
      </c>
      <c r="AF22" s="25">
        <v>0</v>
      </c>
      <c r="AG22" s="25">
        <v>0</v>
      </c>
      <c r="AH22" s="25">
        <v>0</v>
      </c>
      <c r="AI22" s="45">
        <v>1</v>
      </c>
      <c r="AJ22" s="28">
        <v>22300</v>
      </c>
      <c r="AK22" s="34">
        <v>1</v>
      </c>
      <c r="AL22" s="35">
        <v>20000</v>
      </c>
      <c r="AM22" s="34">
        <v>10</v>
      </c>
      <c r="AN22" s="35">
        <v>92840</v>
      </c>
      <c r="AO22" s="34">
        <v>2</v>
      </c>
      <c r="AP22" s="33">
        <v>0</v>
      </c>
      <c r="AQ22" s="35">
        <v>18450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5">
        <v>7700</v>
      </c>
      <c r="AZ22" s="36">
        <f t="shared" si="73"/>
        <v>161290</v>
      </c>
      <c r="BA22" s="37">
        <v>0</v>
      </c>
      <c r="BB22" s="37">
        <v>0</v>
      </c>
      <c r="BC22" s="34">
        <v>5</v>
      </c>
      <c r="BD22" s="35">
        <v>21570</v>
      </c>
      <c r="BE22" s="34">
        <v>3</v>
      </c>
      <c r="BF22" s="35">
        <v>18750</v>
      </c>
      <c r="BG22" s="37">
        <v>0</v>
      </c>
      <c r="BH22" s="37">
        <v>0</v>
      </c>
      <c r="BI22" s="36">
        <f t="shared" si="79"/>
        <v>40320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59">
        <f t="shared" si="80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59">
        <f t="shared" si="81"/>
        <v>0</v>
      </c>
      <c r="BZ22" s="40"/>
      <c r="CA22" s="40"/>
      <c r="CB22" s="40"/>
      <c r="CC22" s="40"/>
      <c r="CD22" s="40"/>
      <c r="CE22" s="40"/>
      <c r="CF22" s="40">
        <v>0</v>
      </c>
      <c r="CG22" s="39">
        <v>4</v>
      </c>
      <c r="CH22" s="33">
        <v>56500</v>
      </c>
      <c r="CI22" s="33"/>
      <c r="CJ22" s="33">
        <v>0</v>
      </c>
      <c r="CK22" s="33">
        <f t="shared" si="82"/>
        <v>56500</v>
      </c>
      <c r="CL22" s="43">
        <f t="shared" si="74"/>
        <v>56500</v>
      </c>
    </row>
    <row r="23" spans="1:90" ht="25.5" customHeight="1" x14ac:dyDescent="0.55000000000000004">
      <c r="A23" s="23">
        <v>11</v>
      </c>
      <c r="B23" s="24" t="s">
        <v>10</v>
      </c>
      <c r="C23" s="54">
        <f t="shared" si="75"/>
        <v>3215460</v>
      </c>
      <c r="D23" s="32">
        <v>0</v>
      </c>
      <c r="E23" s="32">
        <v>0</v>
      </c>
      <c r="F23" s="32">
        <v>0</v>
      </c>
      <c r="G23" s="32">
        <v>0</v>
      </c>
      <c r="H23" s="25">
        <f t="shared" si="76"/>
        <v>0</v>
      </c>
      <c r="I23" s="26">
        <v>5</v>
      </c>
      <c r="J23" s="55">
        <v>0</v>
      </c>
      <c r="K23" s="55">
        <v>263800</v>
      </c>
      <c r="L23" s="27">
        <f t="shared" si="77"/>
        <v>263800</v>
      </c>
      <c r="M23" s="56">
        <v>86</v>
      </c>
      <c r="N23" s="56">
        <v>17</v>
      </c>
      <c r="O23" s="57">
        <v>0</v>
      </c>
      <c r="P23" s="57">
        <v>0</v>
      </c>
      <c r="Q23" s="57">
        <v>2335600</v>
      </c>
      <c r="R23" s="57">
        <v>0</v>
      </c>
      <c r="S23" s="57">
        <v>0</v>
      </c>
      <c r="T23" s="28">
        <f t="shared" si="71"/>
        <v>0</v>
      </c>
      <c r="U23" s="29">
        <v>0</v>
      </c>
      <c r="V23" s="27">
        <f t="shared" si="72"/>
        <v>2335600</v>
      </c>
      <c r="W23" s="30">
        <v>0</v>
      </c>
      <c r="X23" s="30">
        <v>0</v>
      </c>
      <c r="Y23" s="31">
        <v>0</v>
      </c>
      <c r="Z23" s="31">
        <v>0</v>
      </c>
      <c r="AA23" s="56">
        <v>86</v>
      </c>
      <c r="AB23" s="56">
        <v>18</v>
      </c>
      <c r="AC23" s="44">
        <v>88800</v>
      </c>
      <c r="AD23" s="32">
        <f t="shared" si="78"/>
        <v>2688200</v>
      </c>
      <c r="AE23" s="25">
        <v>0</v>
      </c>
      <c r="AF23" s="25">
        <v>0</v>
      </c>
      <c r="AG23" s="25">
        <v>0</v>
      </c>
      <c r="AH23" s="25">
        <v>0</v>
      </c>
      <c r="AI23" s="31">
        <v>0</v>
      </c>
      <c r="AJ23" s="31">
        <v>0</v>
      </c>
      <c r="AK23" s="33">
        <v>0</v>
      </c>
      <c r="AL23" s="33">
        <v>0</v>
      </c>
      <c r="AM23" s="34">
        <v>10</v>
      </c>
      <c r="AN23" s="35">
        <v>85660</v>
      </c>
      <c r="AO23" s="33">
        <v>0</v>
      </c>
      <c r="AP23" s="34">
        <v>1</v>
      </c>
      <c r="AQ23" s="35">
        <v>6700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5">
        <v>7700</v>
      </c>
      <c r="AZ23" s="36">
        <f t="shared" si="73"/>
        <v>100060</v>
      </c>
      <c r="BA23" s="34">
        <v>70</v>
      </c>
      <c r="BB23" s="35">
        <v>69200</v>
      </c>
      <c r="BC23" s="34">
        <v>5</v>
      </c>
      <c r="BD23" s="35">
        <v>22270</v>
      </c>
      <c r="BE23" s="34">
        <v>3</v>
      </c>
      <c r="BF23" s="35">
        <v>18750</v>
      </c>
      <c r="BG23" s="37">
        <v>0</v>
      </c>
      <c r="BH23" s="37">
        <v>0</v>
      </c>
      <c r="BI23" s="36">
        <f t="shared" si="79"/>
        <v>110220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59">
        <f t="shared" si="80"/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59">
        <f t="shared" si="81"/>
        <v>0</v>
      </c>
      <c r="BZ23" s="39">
        <v>1</v>
      </c>
      <c r="CA23" s="40">
        <v>0</v>
      </c>
      <c r="CB23" s="40">
        <v>0</v>
      </c>
      <c r="CC23" s="39">
        <f>4+5</f>
        <v>9</v>
      </c>
      <c r="CD23" s="39">
        <v>2</v>
      </c>
      <c r="CE23" s="39">
        <v>3</v>
      </c>
      <c r="CF23" s="40">
        <v>0</v>
      </c>
      <c r="CG23" s="39">
        <v>4</v>
      </c>
      <c r="CH23" s="33">
        <v>203980</v>
      </c>
      <c r="CI23" s="33">
        <v>113000</v>
      </c>
      <c r="CJ23" s="33">
        <v>0</v>
      </c>
      <c r="CK23" s="33">
        <f t="shared" si="82"/>
        <v>316980</v>
      </c>
      <c r="CL23" s="43">
        <f t="shared" si="74"/>
        <v>316980</v>
      </c>
    </row>
    <row r="24" spans="1:90" ht="25.5" customHeight="1" x14ac:dyDescent="0.55000000000000004">
      <c r="A24" s="23">
        <v>12</v>
      </c>
      <c r="B24" s="24" t="s">
        <v>11</v>
      </c>
      <c r="C24" s="54">
        <f t="shared" si="75"/>
        <v>2042750</v>
      </c>
      <c r="D24" s="32">
        <v>0</v>
      </c>
      <c r="E24" s="32">
        <v>0</v>
      </c>
      <c r="F24" s="32">
        <v>0</v>
      </c>
      <c r="G24" s="32">
        <v>0</v>
      </c>
      <c r="H24" s="25">
        <f t="shared" si="76"/>
        <v>0</v>
      </c>
      <c r="I24" s="26">
        <v>4</v>
      </c>
      <c r="J24" s="55">
        <v>0</v>
      </c>
      <c r="K24" s="55">
        <v>155200</v>
      </c>
      <c r="L24" s="27">
        <f t="shared" si="77"/>
        <v>155200</v>
      </c>
      <c r="M24" s="56">
        <v>38</v>
      </c>
      <c r="N24" s="56">
        <v>17</v>
      </c>
      <c r="O24" s="57">
        <v>0</v>
      </c>
      <c r="P24" s="57">
        <v>0</v>
      </c>
      <c r="Q24" s="57">
        <v>1355500</v>
      </c>
      <c r="R24" s="57">
        <v>0</v>
      </c>
      <c r="S24" s="57">
        <v>0</v>
      </c>
      <c r="T24" s="28">
        <f t="shared" si="71"/>
        <v>0</v>
      </c>
      <c r="U24" s="29">
        <v>0</v>
      </c>
      <c r="V24" s="27">
        <f t="shared" si="72"/>
        <v>1355500</v>
      </c>
      <c r="W24" s="30">
        <v>0</v>
      </c>
      <c r="X24" s="30">
        <v>0</v>
      </c>
      <c r="Y24" s="31">
        <v>0</v>
      </c>
      <c r="Z24" s="31">
        <v>0</v>
      </c>
      <c r="AA24" s="56">
        <v>42</v>
      </c>
      <c r="AB24" s="56">
        <v>17</v>
      </c>
      <c r="AC24" s="44">
        <v>52200</v>
      </c>
      <c r="AD24" s="32">
        <f t="shared" si="78"/>
        <v>1562900</v>
      </c>
      <c r="AE24" s="25">
        <v>0</v>
      </c>
      <c r="AF24" s="25">
        <v>0</v>
      </c>
      <c r="AG24" s="25">
        <v>0</v>
      </c>
      <c r="AH24" s="25">
        <v>0</v>
      </c>
      <c r="AI24" s="31">
        <v>0</v>
      </c>
      <c r="AJ24" s="31">
        <v>0</v>
      </c>
      <c r="AK24" s="33">
        <v>0</v>
      </c>
      <c r="AL24" s="33">
        <v>0</v>
      </c>
      <c r="AM24" s="34">
        <v>6</v>
      </c>
      <c r="AN24" s="35">
        <v>49740</v>
      </c>
      <c r="AO24" s="34">
        <v>2</v>
      </c>
      <c r="AP24" s="34">
        <v>1</v>
      </c>
      <c r="AQ24" s="35">
        <v>18450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5">
        <v>7700</v>
      </c>
      <c r="AZ24" s="36">
        <f t="shared" si="73"/>
        <v>75890</v>
      </c>
      <c r="BA24" s="37">
        <v>0</v>
      </c>
      <c r="BB24" s="37">
        <v>0</v>
      </c>
      <c r="BC24" s="34">
        <v>4</v>
      </c>
      <c r="BD24" s="35">
        <v>19470</v>
      </c>
      <c r="BE24" s="34">
        <v>2</v>
      </c>
      <c r="BF24" s="35">
        <v>17450</v>
      </c>
      <c r="BG24" s="37">
        <v>0</v>
      </c>
      <c r="BH24" s="37">
        <v>0</v>
      </c>
      <c r="BI24" s="36">
        <f t="shared" si="79"/>
        <v>36920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59">
        <f t="shared" si="80"/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59">
        <f t="shared" si="81"/>
        <v>0</v>
      </c>
      <c r="BZ24" s="39">
        <v>2</v>
      </c>
      <c r="CA24" s="40">
        <v>0</v>
      </c>
      <c r="CB24" s="40">
        <v>0</v>
      </c>
      <c r="CC24" s="39">
        <v>8</v>
      </c>
      <c r="CD24" s="40">
        <v>0</v>
      </c>
      <c r="CE24" s="41">
        <v>20</v>
      </c>
      <c r="CF24" s="40">
        <v>0</v>
      </c>
      <c r="CG24" s="39">
        <v>4</v>
      </c>
      <c r="CH24" s="33">
        <v>352040</v>
      </c>
      <c r="CI24" s="33">
        <v>15000</v>
      </c>
      <c r="CJ24" s="33">
        <v>0</v>
      </c>
      <c r="CK24" s="33">
        <f t="shared" si="82"/>
        <v>367040</v>
      </c>
      <c r="CL24" s="43">
        <f t="shared" si="74"/>
        <v>367040</v>
      </c>
    </row>
    <row r="25" spans="1:90" ht="25.5" customHeight="1" x14ac:dyDescent="0.55000000000000004">
      <c r="A25" s="23">
        <v>13</v>
      </c>
      <c r="B25" s="24" t="s">
        <v>12</v>
      </c>
      <c r="C25" s="54">
        <f t="shared" si="75"/>
        <v>2935000</v>
      </c>
      <c r="D25" s="32">
        <v>0</v>
      </c>
      <c r="E25" s="32">
        <v>0</v>
      </c>
      <c r="F25" s="32">
        <v>0</v>
      </c>
      <c r="G25" s="32">
        <v>0</v>
      </c>
      <c r="H25" s="25">
        <f t="shared" si="76"/>
        <v>0</v>
      </c>
      <c r="I25" s="26">
        <v>5</v>
      </c>
      <c r="J25" s="55">
        <v>0</v>
      </c>
      <c r="K25" s="55">
        <v>287600</v>
      </c>
      <c r="L25" s="27">
        <f t="shared" si="77"/>
        <v>287600</v>
      </c>
      <c r="M25" s="56">
        <v>56</v>
      </c>
      <c r="N25" s="56">
        <v>22</v>
      </c>
      <c r="O25" s="57">
        <v>0</v>
      </c>
      <c r="P25" s="57">
        <v>0</v>
      </c>
      <c r="Q25" s="57">
        <v>2236600</v>
      </c>
      <c r="R25" s="57">
        <v>0</v>
      </c>
      <c r="S25" s="57">
        <v>0</v>
      </c>
      <c r="T25" s="28">
        <f t="shared" si="71"/>
        <v>0</v>
      </c>
      <c r="U25" s="29">
        <v>0</v>
      </c>
      <c r="V25" s="27">
        <f t="shared" si="72"/>
        <v>2236600</v>
      </c>
      <c r="W25" s="46">
        <v>50</v>
      </c>
      <c r="X25" s="46">
        <v>100</v>
      </c>
      <c r="Y25" s="31">
        <v>0</v>
      </c>
      <c r="Z25" s="31">
        <v>2430</v>
      </c>
      <c r="AA25" s="56">
        <v>58</v>
      </c>
      <c r="AB25" s="56">
        <v>23</v>
      </c>
      <c r="AC25" s="44">
        <v>62300</v>
      </c>
      <c r="AD25" s="32">
        <f t="shared" si="78"/>
        <v>2588930</v>
      </c>
      <c r="AE25" s="25">
        <v>0</v>
      </c>
      <c r="AF25" s="25">
        <v>0</v>
      </c>
      <c r="AG25" s="25">
        <v>0</v>
      </c>
      <c r="AH25" s="25">
        <v>0</v>
      </c>
      <c r="AI25" s="31">
        <v>0</v>
      </c>
      <c r="AJ25" s="31">
        <v>0</v>
      </c>
      <c r="AK25" s="34">
        <v>2</v>
      </c>
      <c r="AL25" s="35">
        <v>40000</v>
      </c>
      <c r="AM25" s="34">
        <v>11</v>
      </c>
      <c r="AN25" s="35">
        <v>100020</v>
      </c>
      <c r="AO25" s="34">
        <v>4</v>
      </c>
      <c r="AP25" s="34">
        <v>1</v>
      </c>
      <c r="AQ25" s="35">
        <v>21550</v>
      </c>
      <c r="AR25" s="33">
        <v>0</v>
      </c>
      <c r="AS25" s="33">
        <v>0</v>
      </c>
      <c r="AT25" s="34">
        <v>20</v>
      </c>
      <c r="AU25" s="35">
        <v>24080</v>
      </c>
      <c r="AV25" s="33">
        <v>0</v>
      </c>
      <c r="AW25" s="33">
        <v>0</v>
      </c>
      <c r="AX25" s="33">
        <v>0</v>
      </c>
      <c r="AY25" s="35">
        <v>7700</v>
      </c>
      <c r="AZ25" s="36">
        <f t="shared" si="73"/>
        <v>193350</v>
      </c>
      <c r="BA25" s="34">
        <v>40</v>
      </c>
      <c r="BB25" s="35">
        <v>49000</v>
      </c>
      <c r="BC25" s="34">
        <v>2</v>
      </c>
      <c r="BD25" s="35">
        <v>15970</v>
      </c>
      <c r="BE25" s="34">
        <v>2</v>
      </c>
      <c r="BF25" s="35">
        <v>17450</v>
      </c>
      <c r="BG25" s="37">
        <v>0</v>
      </c>
      <c r="BH25" s="37">
        <v>0</v>
      </c>
      <c r="BI25" s="36">
        <f t="shared" si="79"/>
        <v>82420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59">
        <f t="shared" si="80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59">
        <f t="shared" si="81"/>
        <v>0</v>
      </c>
      <c r="BZ25" s="40"/>
      <c r="CA25" s="40"/>
      <c r="CB25" s="39">
        <v>1</v>
      </c>
      <c r="CC25" s="40"/>
      <c r="CD25" s="40"/>
      <c r="CE25" s="40"/>
      <c r="CF25" s="40">
        <v>0</v>
      </c>
      <c r="CG25" s="39">
        <v>4</v>
      </c>
      <c r="CH25" s="33">
        <v>70300</v>
      </c>
      <c r="CI25" s="33"/>
      <c r="CJ25" s="33">
        <v>0</v>
      </c>
      <c r="CK25" s="33">
        <f t="shared" si="82"/>
        <v>70300</v>
      </c>
      <c r="CL25" s="43">
        <f t="shared" si="74"/>
        <v>70300</v>
      </c>
    </row>
    <row r="26" spans="1:90" ht="25.5" customHeight="1" x14ac:dyDescent="0.55000000000000004">
      <c r="A26" s="23">
        <v>14</v>
      </c>
      <c r="B26" s="24" t="s">
        <v>13</v>
      </c>
      <c r="C26" s="54">
        <f t="shared" si="75"/>
        <v>2874990</v>
      </c>
      <c r="D26" s="32">
        <v>0</v>
      </c>
      <c r="E26" s="32">
        <v>0</v>
      </c>
      <c r="F26" s="32">
        <v>0</v>
      </c>
      <c r="G26" s="32">
        <v>0</v>
      </c>
      <c r="H26" s="25">
        <f t="shared" si="76"/>
        <v>0</v>
      </c>
      <c r="I26" s="26">
        <v>5</v>
      </c>
      <c r="J26" s="55">
        <v>0</v>
      </c>
      <c r="K26" s="55">
        <v>363400</v>
      </c>
      <c r="L26" s="27">
        <f t="shared" si="77"/>
        <v>363400</v>
      </c>
      <c r="M26" s="56">
        <v>176</v>
      </c>
      <c r="N26" s="56">
        <v>3</v>
      </c>
      <c r="O26" s="57">
        <v>0</v>
      </c>
      <c r="P26" s="57">
        <v>0</v>
      </c>
      <c r="Q26" s="57">
        <v>2153000</v>
      </c>
      <c r="R26" s="57">
        <v>0</v>
      </c>
      <c r="S26" s="57">
        <v>0</v>
      </c>
      <c r="T26" s="28">
        <f t="shared" si="71"/>
        <v>0</v>
      </c>
      <c r="U26" s="29">
        <v>0</v>
      </c>
      <c r="V26" s="27">
        <f t="shared" si="72"/>
        <v>2153000</v>
      </c>
      <c r="W26" s="30">
        <v>0</v>
      </c>
      <c r="X26" s="30">
        <v>0</v>
      </c>
      <c r="Y26" s="31">
        <v>0</v>
      </c>
      <c r="Z26" s="31">
        <v>0</v>
      </c>
      <c r="AA26" s="56">
        <v>172</v>
      </c>
      <c r="AB26" s="56">
        <v>4</v>
      </c>
      <c r="AC26" s="44">
        <v>158700</v>
      </c>
      <c r="AD26" s="32">
        <f t="shared" si="78"/>
        <v>2675100</v>
      </c>
      <c r="AE26" s="25">
        <v>0</v>
      </c>
      <c r="AF26" s="25">
        <v>0</v>
      </c>
      <c r="AG26" s="25">
        <v>0</v>
      </c>
      <c r="AH26" s="25">
        <v>0</v>
      </c>
      <c r="AI26" s="31">
        <v>0</v>
      </c>
      <c r="AJ26" s="31">
        <v>0</v>
      </c>
      <c r="AK26" s="33">
        <v>0</v>
      </c>
      <c r="AL26" s="33">
        <v>0</v>
      </c>
      <c r="AM26" s="34">
        <v>7</v>
      </c>
      <c r="AN26" s="35">
        <v>56920</v>
      </c>
      <c r="AO26" s="34">
        <v>1</v>
      </c>
      <c r="AP26" s="34">
        <v>1</v>
      </c>
      <c r="AQ26" s="35">
        <v>18450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5">
        <v>7700</v>
      </c>
      <c r="AZ26" s="36">
        <f t="shared" si="73"/>
        <v>83070</v>
      </c>
      <c r="BA26" s="37">
        <v>0</v>
      </c>
      <c r="BB26" s="35">
        <v>17800</v>
      </c>
      <c r="BC26" s="34">
        <v>2</v>
      </c>
      <c r="BD26" s="35">
        <v>15270</v>
      </c>
      <c r="BE26" s="34">
        <v>3</v>
      </c>
      <c r="BF26" s="35">
        <v>18750</v>
      </c>
      <c r="BG26" s="37">
        <v>0</v>
      </c>
      <c r="BH26" s="37">
        <v>0</v>
      </c>
      <c r="BI26" s="36">
        <f t="shared" si="79"/>
        <v>51820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59">
        <f t="shared" si="80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59">
        <f t="shared" si="81"/>
        <v>0</v>
      </c>
      <c r="BZ26" s="47">
        <v>1</v>
      </c>
      <c r="CA26" s="48"/>
      <c r="CB26" s="48"/>
      <c r="CC26" s="48"/>
      <c r="CD26" s="48"/>
      <c r="CE26" s="48"/>
      <c r="CF26" s="48">
        <v>0</v>
      </c>
      <c r="CG26" s="39">
        <v>4</v>
      </c>
      <c r="CH26" s="49">
        <v>65000</v>
      </c>
      <c r="CI26" s="49"/>
      <c r="CJ26" s="33">
        <v>0</v>
      </c>
      <c r="CK26" s="33">
        <f t="shared" si="82"/>
        <v>65000</v>
      </c>
      <c r="CL26" s="43">
        <f t="shared" si="74"/>
        <v>65000</v>
      </c>
    </row>
    <row r="27" spans="1:90" ht="25.5" customHeight="1" x14ac:dyDescent="0.55000000000000004">
      <c r="A27" s="23">
        <v>15</v>
      </c>
      <c r="B27" s="24" t="s">
        <v>14</v>
      </c>
      <c r="C27" s="54">
        <f t="shared" si="75"/>
        <v>4468490</v>
      </c>
      <c r="D27" s="32">
        <v>0</v>
      </c>
      <c r="E27" s="32">
        <v>0</v>
      </c>
      <c r="F27" s="32">
        <v>0</v>
      </c>
      <c r="G27" s="32">
        <v>0</v>
      </c>
      <c r="H27" s="25">
        <f t="shared" si="76"/>
        <v>0</v>
      </c>
      <c r="I27" s="26">
        <v>5</v>
      </c>
      <c r="J27" s="55">
        <v>0</v>
      </c>
      <c r="K27" s="55">
        <v>142600</v>
      </c>
      <c r="L27" s="27">
        <f t="shared" si="77"/>
        <v>142600</v>
      </c>
      <c r="M27" s="56">
        <v>71</v>
      </c>
      <c r="N27" s="56">
        <v>23</v>
      </c>
      <c r="O27" s="57">
        <v>0</v>
      </c>
      <c r="P27" s="57">
        <v>0</v>
      </c>
      <c r="Q27" s="57">
        <v>3146800</v>
      </c>
      <c r="R27" s="57">
        <v>0</v>
      </c>
      <c r="S27" s="57">
        <v>0</v>
      </c>
      <c r="T27" s="28">
        <f t="shared" si="71"/>
        <v>0</v>
      </c>
      <c r="U27" s="29">
        <v>0</v>
      </c>
      <c r="V27" s="27">
        <f t="shared" si="72"/>
        <v>3146800</v>
      </c>
      <c r="W27" s="50">
        <v>650</v>
      </c>
      <c r="X27" s="50">
        <v>750</v>
      </c>
      <c r="Y27" s="31">
        <v>0</v>
      </c>
      <c r="Z27" s="31">
        <v>22240</v>
      </c>
      <c r="AA27" s="56">
        <v>72</v>
      </c>
      <c r="AB27" s="56">
        <v>23</v>
      </c>
      <c r="AC27" s="44">
        <v>81700</v>
      </c>
      <c r="AD27" s="32">
        <f t="shared" si="78"/>
        <v>3393340</v>
      </c>
      <c r="AE27" s="25">
        <v>0</v>
      </c>
      <c r="AF27" s="25">
        <v>0</v>
      </c>
      <c r="AG27" s="25">
        <v>0</v>
      </c>
      <c r="AH27" s="25">
        <v>0</v>
      </c>
      <c r="AI27" s="31">
        <v>0</v>
      </c>
      <c r="AJ27" s="31">
        <v>0</v>
      </c>
      <c r="AK27" s="34">
        <v>1</v>
      </c>
      <c r="AL27" s="35">
        <v>20000</v>
      </c>
      <c r="AM27" s="34">
        <v>10</v>
      </c>
      <c r="AN27" s="35">
        <v>89420</v>
      </c>
      <c r="AO27" s="33">
        <v>0</v>
      </c>
      <c r="AP27" s="34">
        <v>1</v>
      </c>
      <c r="AQ27" s="35">
        <v>8250</v>
      </c>
      <c r="AR27" s="33">
        <v>0</v>
      </c>
      <c r="AS27" s="33">
        <v>0</v>
      </c>
      <c r="AT27" s="34">
        <v>60</v>
      </c>
      <c r="AU27" s="35">
        <v>72240</v>
      </c>
      <c r="AV27" s="33">
        <v>0</v>
      </c>
      <c r="AW27" s="33">
        <v>0</v>
      </c>
      <c r="AX27" s="33">
        <v>0</v>
      </c>
      <c r="AY27" s="35">
        <v>7700</v>
      </c>
      <c r="AZ27" s="36">
        <f t="shared" si="73"/>
        <v>197610</v>
      </c>
      <c r="BA27" s="34">
        <v>200</v>
      </c>
      <c r="BB27" s="35">
        <v>238100</v>
      </c>
      <c r="BC27" s="34">
        <v>7</v>
      </c>
      <c r="BD27" s="35">
        <v>26470</v>
      </c>
      <c r="BE27" s="34">
        <v>3</v>
      </c>
      <c r="BF27" s="35">
        <v>18750</v>
      </c>
      <c r="BG27" s="37">
        <v>0</v>
      </c>
      <c r="BH27" s="37">
        <v>0</v>
      </c>
      <c r="BI27" s="36">
        <f t="shared" si="79"/>
        <v>283320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59">
        <f t="shared" si="80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59">
        <f t="shared" si="81"/>
        <v>0</v>
      </c>
      <c r="BZ27" s="47">
        <v>8</v>
      </c>
      <c r="CA27" s="48">
        <v>0</v>
      </c>
      <c r="CB27" s="47">
        <v>2</v>
      </c>
      <c r="CC27" s="47">
        <v>3</v>
      </c>
      <c r="CD27" s="47">
        <v>1</v>
      </c>
      <c r="CE27" s="47">
        <v>12</v>
      </c>
      <c r="CF27" s="48">
        <v>0</v>
      </c>
      <c r="CG27" s="39">
        <v>4</v>
      </c>
      <c r="CH27" s="49">
        <v>311820</v>
      </c>
      <c r="CI27" s="49">
        <v>282400</v>
      </c>
      <c r="CJ27" s="33">
        <v>0</v>
      </c>
      <c r="CK27" s="33">
        <f t="shared" si="82"/>
        <v>594220</v>
      </c>
      <c r="CL27" s="43">
        <f t="shared" si="74"/>
        <v>594220</v>
      </c>
    </row>
    <row r="28" spans="1:90" ht="25.5" customHeight="1" x14ac:dyDescent="0.55000000000000004">
      <c r="A28" s="23">
        <v>16</v>
      </c>
      <c r="B28" s="24" t="s">
        <v>15</v>
      </c>
      <c r="C28" s="54">
        <f t="shared" si="75"/>
        <v>5332400</v>
      </c>
      <c r="D28" s="32">
        <v>0</v>
      </c>
      <c r="E28" s="32">
        <v>0</v>
      </c>
      <c r="F28" s="32">
        <v>0</v>
      </c>
      <c r="G28" s="32">
        <v>0</v>
      </c>
      <c r="H28" s="25">
        <f t="shared" si="76"/>
        <v>0</v>
      </c>
      <c r="I28" s="26">
        <v>5</v>
      </c>
      <c r="J28" s="55">
        <v>0</v>
      </c>
      <c r="K28" s="55">
        <v>422000</v>
      </c>
      <c r="L28" s="27">
        <f t="shared" si="77"/>
        <v>422000</v>
      </c>
      <c r="M28" s="56">
        <v>103</v>
      </c>
      <c r="N28" s="56">
        <v>31</v>
      </c>
      <c r="O28" s="57">
        <v>0</v>
      </c>
      <c r="P28" s="57">
        <v>0</v>
      </c>
      <c r="Q28" s="57">
        <v>4108100</v>
      </c>
      <c r="R28" s="57">
        <v>0</v>
      </c>
      <c r="S28" s="57">
        <v>0</v>
      </c>
      <c r="T28" s="28">
        <f t="shared" si="71"/>
        <v>0</v>
      </c>
      <c r="U28" s="29">
        <v>0</v>
      </c>
      <c r="V28" s="27">
        <f t="shared" si="72"/>
        <v>4108100</v>
      </c>
      <c r="W28" s="50">
        <v>500</v>
      </c>
      <c r="X28" s="50">
        <v>500</v>
      </c>
      <c r="Y28" s="31">
        <v>0</v>
      </c>
      <c r="Z28" s="31">
        <v>15800</v>
      </c>
      <c r="AA28" s="56">
        <v>104</v>
      </c>
      <c r="AB28" s="56">
        <v>31</v>
      </c>
      <c r="AC28" s="44">
        <v>99800</v>
      </c>
      <c r="AD28" s="32">
        <f t="shared" si="78"/>
        <v>4645700</v>
      </c>
      <c r="AE28" s="25">
        <v>0</v>
      </c>
      <c r="AF28" s="25">
        <v>0</v>
      </c>
      <c r="AG28" s="25">
        <v>0</v>
      </c>
      <c r="AH28" s="25">
        <v>0</v>
      </c>
      <c r="AI28" s="31">
        <v>0</v>
      </c>
      <c r="AJ28" s="31">
        <v>0</v>
      </c>
      <c r="AK28" s="34">
        <v>0</v>
      </c>
      <c r="AL28" s="35">
        <v>5300</v>
      </c>
      <c r="AM28" s="34">
        <v>10</v>
      </c>
      <c r="AN28" s="35">
        <v>85660</v>
      </c>
      <c r="AO28" s="34">
        <v>3</v>
      </c>
      <c r="AP28" s="34">
        <v>1</v>
      </c>
      <c r="AQ28" s="35">
        <v>21550</v>
      </c>
      <c r="AR28" s="33">
        <v>0</v>
      </c>
      <c r="AS28" s="33">
        <v>0</v>
      </c>
      <c r="AT28" s="34">
        <v>20</v>
      </c>
      <c r="AU28" s="35">
        <v>24080</v>
      </c>
      <c r="AV28" s="33">
        <v>0</v>
      </c>
      <c r="AW28" s="33">
        <v>0</v>
      </c>
      <c r="AX28" s="33">
        <v>0</v>
      </c>
      <c r="AY28" s="35">
        <v>23100</v>
      </c>
      <c r="AZ28" s="36">
        <f t="shared" si="73"/>
        <v>159690</v>
      </c>
      <c r="BA28" s="34">
        <v>75</v>
      </c>
      <c r="BB28" s="35">
        <v>102350</v>
      </c>
      <c r="BC28" s="34">
        <v>9</v>
      </c>
      <c r="BD28" s="35">
        <v>29970</v>
      </c>
      <c r="BE28" s="34">
        <v>3</v>
      </c>
      <c r="BF28" s="35">
        <v>18750</v>
      </c>
      <c r="BG28" s="37">
        <v>0</v>
      </c>
      <c r="BH28" s="37">
        <v>0</v>
      </c>
      <c r="BI28" s="36">
        <f t="shared" si="79"/>
        <v>151070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59">
        <f t="shared" si="80"/>
        <v>0</v>
      </c>
      <c r="BR28" s="76">
        <v>1</v>
      </c>
      <c r="BS28" s="38">
        <v>0</v>
      </c>
      <c r="BT28" s="38">
        <v>0</v>
      </c>
      <c r="BU28" s="38">
        <v>0</v>
      </c>
      <c r="BV28" s="38">
        <v>0</v>
      </c>
      <c r="BW28" s="48">
        <v>19000</v>
      </c>
      <c r="BX28" s="38">
        <v>0</v>
      </c>
      <c r="BY28" s="59">
        <f t="shared" si="81"/>
        <v>19000</v>
      </c>
      <c r="BZ28" s="48">
        <v>0</v>
      </c>
      <c r="CA28" s="48">
        <v>0</v>
      </c>
      <c r="CB28" s="47">
        <v>1</v>
      </c>
      <c r="CC28" s="48">
        <v>0</v>
      </c>
      <c r="CD28" s="47">
        <v>6</v>
      </c>
      <c r="CE28" s="47">
        <v>16</v>
      </c>
      <c r="CF28" s="48">
        <v>0</v>
      </c>
      <c r="CG28" s="39">
        <v>4</v>
      </c>
      <c r="CH28" s="49">
        <f>73000+182340+10900+8400+13800+20000+6500+30000</f>
        <v>344940</v>
      </c>
      <c r="CI28" s="49">
        <v>12000</v>
      </c>
      <c r="CJ28" s="33">
        <v>0</v>
      </c>
      <c r="CK28" s="33">
        <f t="shared" si="82"/>
        <v>356940</v>
      </c>
      <c r="CL28" s="43">
        <f t="shared" si="74"/>
        <v>375940</v>
      </c>
    </row>
    <row r="29" spans="1:90" ht="25.5" customHeight="1" x14ac:dyDescent="0.55000000000000004">
      <c r="A29" s="23">
        <v>17</v>
      </c>
      <c r="B29" s="24" t="s">
        <v>16</v>
      </c>
      <c r="C29" s="54">
        <f t="shared" si="75"/>
        <v>2334760</v>
      </c>
      <c r="D29" s="32">
        <v>0</v>
      </c>
      <c r="E29" s="32">
        <v>0</v>
      </c>
      <c r="F29" s="32">
        <v>0</v>
      </c>
      <c r="G29" s="32">
        <v>0</v>
      </c>
      <c r="H29" s="25">
        <f t="shared" si="76"/>
        <v>0</v>
      </c>
      <c r="I29" s="26">
        <v>5</v>
      </c>
      <c r="J29" s="55">
        <v>0</v>
      </c>
      <c r="K29" s="55">
        <v>308400</v>
      </c>
      <c r="L29" s="27">
        <f t="shared" si="77"/>
        <v>308400</v>
      </c>
      <c r="M29" s="56">
        <v>84</v>
      </c>
      <c r="N29" s="56">
        <v>17</v>
      </c>
      <c r="O29" s="57">
        <v>0</v>
      </c>
      <c r="P29" s="57">
        <v>0</v>
      </c>
      <c r="Q29" s="57">
        <v>1681600</v>
      </c>
      <c r="R29" s="57">
        <v>0</v>
      </c>
      <c r="S29" s="57">
        <v>0</v>
      </c>
      <c r="T29" s="28">
        <f t="shared" si="71"/>
        <v>0</v>
      </c>
      <c r="U29" s="29">
        <v>0</v>
      </c>
      <c r="V29" s="27">
        <f t="shared" si="72"/>
        <v>1681600</v>
      </c>
      <c r="W29" s="30">
        <v>0</v>
      </c>
      <c r="X29" s="30">
        <v>0</v>
      </c>
      <c r="Y29" s="31">
        <v>0</v>
      </c>
      <c r="Z29" s="31">
        <v>0</v>
      </c>
      <c r="AA29" s="56">
        <v>84</v>
      </c>
      <c r="AB29" s="56">
        <v>21</v>
      </c>
      <c r="AC29" s="44">
        <v>87400</v>
      </c>
      <c r="AD29" s="32">
        <f t="shared" si="78"/>
        <v>2077400</v>
      </c>
      <c r="AE29" s="45">
        <v>1</v>
      </c>
      <c r="AF29" s="28">
        <v>51650</v>
      </c>
      <c r="AG29" s="25">
        <v>0</v>
      </c>
      <c r="AH29" s="25">
        <v>0</v>
      </c>
      <c r="AI29" s="31">
        <v>0</v>
      </c>
      <c r="AJ29" s="31">
        <v>0</v>
      </c>
      <c r="AK29" s="34">
        <v>2</v>
      </c>
      <c r="AL29" s="35">
        <v>45300</v>
      </c>
      <c r="AM29" s="34">
        <v>6</v>
      </c>
      <c r="AN29" s="35">
        <v>49740</v>
      </c>
      <c r="AO29" s="33">
        <v>0</v>
      </c>
      <c r="AP29" s="34">
        <v>1</v>
      </c>
      <c r="AQ29" s="35">
        <v>8250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5">
        <v>7700</v>
      </c>
      <c r="AZ29" s="36">
        <f t="shared" si="73"/>
        <v>162640</v>
      </c>
      <c r="BA29" s="37">
        <v>0</v>
      </c>
      <c r="BB29" s="37">
        <v>0</v>
      </c>
      <c r="BC29" s="34">
        <v>4</v>
      </c>
      <c r="BD29" s="35">
        <v>19470</v>
      </c>
      <c r="BE29" s="34">
        <v>3</v>
      </c>
      <c r="BF29" s="35">
        <v>18750</v>
      </c>
      <c r="BG29" s="37">
        <v>0</v>
      </c>
      <c r="BH29" s="37">
        <v>0</v>
      </c>
      <c r="BI29" s="36">
        <f t="shared" si="79"/>
        <v>38220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59">
        <f t="shared" si="80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59">
        <f t="shared" si="81"/>
        <v>0</v>
      </c>
      <c r="BZ29" s="48"/>
      <c r="CA29" s="48"/>
      <c r="CB29" s="48"/>
      <c r="CC29" s="48"/>
      <c r="CD29" s="48"/>
      <c r="CE29" s="48"/>
      <c r="CF29" s="48">
        <v>0</v>
      </c>
      <c r="CG29" s="39">
        <v>4</v>
      </c>
      <c r="CH29" s="49">
        <v>56500</v>
      </c>
      <c r="CI29" s="49"/>
      <c r="CJ29" s="33">
        <v>0</v>
      </c>
      <c r="CK29" s="33">
        <f t="shared" si="82"/>
        <v>56500</v>
      </c>
      <c r="CL29" s="43">
        <f t="shared" si="74"/>
        <v>56500</v>
      </c>
    </row>
    <row r="30" spans="1:90" ht="25.5" customHeight="1" x14ac:dyDescent="0.55000000000000004">
      <c r="A30" s="23">
        <v>18</v>
      </c>
      <c r="B30" s="24" t="s">
        <v>17</v>
      </c>
      <c r="C30" s="54">
        <f t="shared" si="75"/>
        <v>3817280</v>
      </c>
      <c r="D30" s="32">
        <v>0</v>
      </c>
      <c r="E30" s="32">
        <v>0</v>
      </c>
      <c r="F30" s="32">
        <v>0</v>
      </c>
      <c r="G30" s="32">
        <v>0</v>
      </c>
      <c r="H30" s="25">
        <f t="shared" si="76"/>
        <v>0</v>
      </c>
      <c r="I30" s="26">
        <v>4</v>
      </c>
      <c r="J30" s="55">
        <v>0</v>
      </c>
      <c r="K30" s="55">
        <v>109600</v>
      </c>
      <c r="L30" s="27">
        <f t="shared" si="77"/>
        <v>109600</v>
      </c>
      <c r="M30" s="56">
        <v>107</v>
      </c>
      <c r="N30" s="56">
        <v>43</v>
      </c>
      <c r="O30" s="26">
        <v>1</v>
      </c>
      <c r="P30" s="26">
        <v>0</v>
      </c>
      <c r="Q30" s="57">
        <v>1726800</v>
      </c>
      <c r="R30" s="57">
        <v>1358000</v>
      </c>
      <c r="S30" s="57">
        <v>0</v>
      </c>
      <c r="T30" s="28">
        <f t="shared" si="71"/>
        <v>1358000</v>
      </c>
      <c r="U30" s="29">
        <v>0</v>
      </c>
      <c r="V30" s="27">
        <f t="shared" si="72"/>
        <v>3084800</v>
      </c>
      <c r="W30" s="30">
        <v>0</v>
      </c>
      <c r="X30" s="30">
        <v>0</v>
      </c>
      <c r="Y30" s="31">
        <v>0</v>
      </c>
      <c r="Z30" s="31">
        <v>0</v>
      </c>
      <c r="AA30" s="56">
        <v>107</v>
      </c>
      <c r="AB30" s="56">
        <v>49</v>
      </c>
      <c r="AC30" s="44">
        <v>97100</v>
      </c>
      <c r="AD30" s="32">
        <f t="shared" si="78"/>
        <v>3291500</v>
      </c>
      <c r="AE30" s="45">
        <v>1</v>
      </c>
      <c r="AF30" s="28">
        <v>51650</v>
      </c>
      <c r="AG30" s="25">
        <v>0</v>
      </c>
      <c r="AH30" s="25">
        <v>0</v>
      </c>
      <c r="AI30" s="45">
        <v>1</v>
      </c>
      <c r="AJ30" s="28">
        <v>22300</v>
      </c>
      <c r="AK30" s="34">
        <v>2</v>
      </c>
      <c r="AL30" s="35">
        <v>40000</v>
      </c>
      <c r="AM30" s="34">
        <v>10</v>
      </c>
      <c r="AN30" s="35">
        <v>85660</v>
      </c>
      <c r="AO30" s="34">
        <v>4</v>
      </c>
      <c r="AP30" s="34">
        <v>1</v>
      </c>
      <c r="AQ30" s="35">
        <v>21550</v>
      </c>
      <c r="AR30" s="33">
        <v>0</v>
      </c>
      <c r="AS30" s="33">
        <v>0</v>
      </c>
      <c r="AT30" s="34">
        <v>72</v>
      </c>
      <c r="AU30" s="35">
        <v>82800</v>
      </c>
      <c r="AV30" s="33">
        <v>0</v>
      </c>
      <c r="AW30" s="33">
        <v>0</v>
      </c>
      <c r="AX30" s="33">
        <v>0</v>
      </c>
      <c r="AY30" s="35">
        <v>23100</v>
      </c>
      <c r="AZ30" s="36">
        <f t="shared" si="73"/>
        <v>327060</v>
      </c>
      <c r="BA30" s="34">
        <v>40</v>
      </c>
      <c r="BB30" s="35">
        <v>51800</v>
      </c>
      <c r="BC30" s="34">
        <v>5</v>
      </c>
      <c r="BD30" s="35">
        <v>22270</v>
      </c>
      <c r="BE30" s="34">
        <v>3</v>
      </c>
      <c r="BF30" s="35">
        <v>18750</v>
      </c>
      <c r="BG30" s="37">
        <v>0</v>
      </c>
      <c r="BH30" s="37">
        <v>0</v>
      </c>
      <c r="BI30" s="36">
        <f t="shared" si="79"/>
        <v>92820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59">
        <f t="shared" si="80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59">
        <f t="shared" si="81"/>
        <v>0</v>
      </c>
      <c r="BZ30" s="47">
        <v>3</v>
      </c>
      <c r="CA30" s="48"/>
      <c r="CB30" s="48"/>
      <c r="CC30" s="48"/>
      <c r="CD30" s="48"/>
      <c r="CE30" s="47">
        <v>2</v>
      </c>
      <c r="CF30" s="48">
        <v>0</v>
      </c>
      <c r="CG30" s="39">
        <v>4</v>
      </c>
      <c r="CH30" s="49">
        <v>103900</v>
      </c>
      <c r="CI30" s="49">
        <v>2000</v>
      </c>
      <c r="CJ30" s="33">
        <v>0</v>
      </c>
      <c r="CK30" s="33">
        <f t="shared" si="82"/>
        <v>105900</v>
      </c>
      <c r="CL30" s="43">
        <f t="shared" si="74"/>
        <v>105900</v>
      </c>
    </row>
    <row r="31" spans="1:90" ht="25.5" customHeight="1" x14ac:dyDescent="0.55000000000000004">
      <c r="A31" s="23">
        <v>19</v>
      </c>
      <c r="B31" s="24" t="s">
        <v>18</v>
      </c>
      <c r="C31" s="54">
        <f t="shared" si="75"/>
        <v>5150770</v>
      </c>
      <c r="D31" s="32">
        <v>0</v>
      </c>
      <c r="E31" s="32">
        <v>0</v>
      </c>
      <c r="F31" s="32">
        <v>0</v>
      </c>
      <c r="G31" s="32">
        <v>0</v>
      </c>
      <c r="H31" s="25">
        <f t="shared" si="76"/>
        <v>0</v>
      </c>
      <c r="I31" s="26">
        <v>5</v>
      </c>
      <c r="J31" s="55">
        <v>0</v>
      </c>
      <c r="K31" s="55">
        <v>265800</v>
      </c>
      <c r="L31" s="27">
        <f t="shared" si="77"/>
        <v>265800</v>
      </c>
      <c r="M31" s="56">
        <v>87</v>
      </c>
      <c r="N31" s="56">
        <v>31</v>
      </c>
      <c r="O31" s="26">
        <v>2</v>
      </c>
      <c r="P31" s="26">
        <v>0</v>
      </c>
      <c r="Q31" s="57">
        <v>2879700</v>
      </c>
      <c r="R31" s="57">
        <v>1392900</v>
      </c>
      <c r="S31" s="57">
        <v>0</v>
      </c>
      <c r="T31" s="28">
        <f t="shared" si="71"/>
        <v>1392900</v>
      </c>
      <c r="U31" s="29">
        <v>0</v>
      </c>
      <c r="V31" s="27">
        <f t="shared" si="72"/>
        <v>4272600</v>
      </c>
      <c r="W31" s="30">
        <v>0</v>
      </c>
      <c r="X31" s="30">
        <v>0</v>
      </c>
      <c r="Y31" s="31">
        <v>0</v>
      </c>
      <c r="Z31" s="31">
        <v>0</v>
      </c>
      <c r="AA31" s="56">
        <v>88</v>
      </c>
      <c r="AB31" s="56">
        <v>31</v>
      </c>
      <c r="AC31" s="44">
        <v>105600</v>
      </c>
      <c r="AD31" s="32">
        <f t="shared" si="78"/>
        <v>4644000</v>
      </c>
      <c r="AE31" s="25">
        <v>0</v>
      </c>
      <c r="AF31" s="25">
        <v>0</v>
      </c>
      <c r="AG31" s="25">
        <v>0</v>
      </c>
      <c r="AH31" s="25">
        <v>0</v>
      </c>
      <c r="AI31" s="31">
        <v>0</v>
      </c>
      <c r="AJ31" s="31">
        <v>0</v>
      </c>
      <c r="AK31" s="34">
        <v>1</v>
      </c>
      <c r="AL31" s="35">
        <v>25300</v>
      </c>
      <c r="AM31" s="34">
        <v>11</v>
      </c>
      <c r="AN31" s="35">
        <v>92840</v>
      </c>
      <c r="AO31" s="34">
        <v>1</v>
      </c>
      <c r="AP31" s="34">
        <v>1</v>
      </c>
      <c r="AQ31" s="35">
        <v>20000</v>
      </c>
      <c r="AR31" s="33">
        <v>0</v>
      </c>
      <c r="AS31" s="33">
        <v>0</v>
      </c>
      <c r="AT31" s="34">
        <v>20</v>
      </c>
      <c r="AU31" s="35">
        <v>24080</v>
      </c>
      <c r="AV31" s="33">
        <v>0</v>
      </c>
      <c r="AW31" s="33">
        <v>0</v>
      </c>
      <c r="AX31" s="33">
        <v>0</v>
      </c>
      <c r="AY31" s="35">
        <v>23100</v>
      </c>
      <c r="AZ31" s="36">
        <f t="shared" si="73"/>
        <v>185320</v>
      </c>
      <c r="BA31" s="34">
        <v>35</v>
      </c>
      <c r="BB31" s="35">
        <v>48650</v>
      </c>
      <c r="BC31" s="34">
        <v>7</v>
      </c>
      <c r="BD31" s="35">
        <v>26470</v>
      </c>
      <c r="BE31" s="34">
        <v>3</v>
      </c>
      <c r="BF31" s="35">
        <v>18750</v>
      </c>
      <c r="BG31" s="34">
        <v>1</v>
      </c>
      <c r="BH31" s="35">
        <v>157280</v>
      </c>
      <c r="BI31" s="36">
        <f t="shared" si="79"/>
        <v>251150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59">
        <f t="shared" si="80"/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59">
        <f t="shared" si="81"/>
        <v>0</v>
      </c>
      <c r="BZ31" s="48"/>
      <c r="CA31" s="48"/>
      <c r="CB31" s="47">
        <v>1</v>
      </c>
      <c r="CC31" s="48"/>
      <c r="CD31" s="48"/>
      <c r="CE31" s="48"/>
      <c r="CF31" s="48">
        <v>0</v>
      </c>
      <c r="CG31" s="39">
        <v>4</v>
      </c>
      <c r="CH31" s="49">
        <v>70300</v>
      </c>
      <c r="CI31" s="49"/>
      <c r="CJ31" s="33">
        <v>0</v>
      </c>
      <c r="CK31" s="33">
        <f t="shared" si="82"/>
        <v>70300</v>
      </c>
      <c r="CL31" s="43">
        <f t="shared" si="74"/>
        <v>70300</v>
      </c>
    </row>
    <row r="32" spans="1:90" ht="25.5" customHeight="1" x14ac:dyDescent="0.55000000000000004">
      <c r="A32" s="23">
        <v>20</v>
      </c>
      <c r="B32" s="58" t="s">
        <v>19</v>
      </c>
      <c r="C32" s="54">
        <f t="shared" si="75"/>
        <v>5193900</v>
      </c>
      <c r="D32" s="32">
        <v>0</v>
      </c>
      <c r="E32" s="32">
        <v>0</v>
      </c>
      <c r="F32" s="32">
        <v>0</v>
      </c>
      <c r="G32" s="32">
        <v>0</v>
      </c>
      <c r="H32" s="25">
        <f t="shared" si="76"/>
        <v>0</v>
      </c>
      <c r="I32" s="26">
        <v>5</v>
      </c>
      <c r="J32" s="55">
        <v>0</v>
      </c>
      <c r="K32" s="55">
        <v>268600</v>
      </c>
      <c r="L32" s="27">
        <f>+J32+K32</f>
        <v>268600</v>
      </c>
      <c r="M32" s="56">
        <v>84</v>
      </c>
      <c r="N32" s="56">
        <v>38</v>
      </c>
      <c r="O32" s="26">
        <v>0</v>
      </c>
      <c r="P32" s="26">
        <v>1</v>
      </c>
      <c r="Q32" s="57">
        <v>3597100</v>
      </c>
      <c r="R32" s="57">
        <v>0</v>
      </c>
      <c r="S32" s="57">
        <v>355400</v>
      </c>
      <c r="T32" s="28">
        <f t="shared" si="71"/>
        <v>355400</v>
      </c>
      <c r="U32" s="29">
        <v>0</v>
      </c>
      <c r="V32" s="27">
        <f t="shared" si="72"/>
        <v>3952500</v>
      </c>
      <c r="W32" s="30">
        <v>0</v>
      </c>
      <c r="X32" s="30">
        <v>0</v>
      </c>
      <c r="Y32" s="31">
        <v>0</v>
      </c>
      <c r="Z32" s="31">
        <v>0</v>
      </c>
      <c r="AA32" s="56">
        <v>85</v>
      </c>
      <c r="AB32" s="56">
        <v>38</v>
      </c>
      <c r="AC32" s="44">
        <v>86300</v>
      </c>
      <c r="AD32" s="32">
        <f t="shared" si="78"/>
        <v>4307400</v>
      </c>
      <c r="AE32" s="77">
        <v>3</v>
      </c>
      <c r="AF32" s="28">
        <v>214950</v>
      </c>
      <c r="AG32" s="25">
        <v>0</v>
      </c>
      <c r="AH32" s="25">
        <v>0</v>
      </c>
      <c r="AI32" s="31">
        <v>0</v>
      </c>
      <c r="AJ32" s="31">
        <v>0</v>
      </c>
      <c r="AK32" s="34">
        <v>1</v>
      </c>
      <c r="AL32" s="35">
        <v>20000</v>
      </c>
      <c r="AM32" s="34">
        <v>7</v>
      </c>
      <c r="AN32" s="35">
        <v>56920</v>
      </c>
      <c r="AO32" s="34">
        <v>4</v>
      </c>
      <c r="AP32" s="34">
        <v>1</v>
      </c>
      <c r="AQ32" s="35">
        <v>21550</v>
      </c>
      <c r="AR32" s="33">
        <v>0</v>
      </c>
      <c r="AS32" s="33">
        <v>0</v>
      </c>
      <c r="AT32" s="34">
        <v>44</v>
      </c>
      <c r="AU32" s="35">
        <v>51680</v>
      </c>
      <c r="AV32" s="33">
        <v>0</v>
      </c>
      <c r="AW32" s="33">
        <v>0</v>
      </c>
      <c r="AX32" s="33">
        <v>0</v>
      </c>
      <c r="AY32" s="35">
        <v>7700</v>
      </c>
      <c r="AZ32" s="36">
        <f t="shared" si="73"/>
        <v>372800</v>
      </c>
      <c r="BA32" s="60">
        <v>50</v>
      </c>
      <c r="BB32" s="35">
        <v>50600</v>
      </c>
      <c r="BC32" s="34">
        <v>10</v>
      </c>
      <c r="BD32" s="35">
        <v>29270</v>
      </c>
      <c r="BE32" s="34">
        <v>3</v>
      </c>
      <c r="BF32" s="35">
        <v>18750</v>
      </c>
      <c r="BG32" s="34">
        <v>1</v>
      </c>
      <c r="BH32" s="35">
        <v>157280</v>
      </c>
      <c r="BI32" s="36">
        <f t="shared" si="79"/>
        <v>255900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59">
        <f t="shared" si="80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59">
        <f t="shared" si="81"/>
        <v>0</v>
      </c>
      <c r="BZ32" s="47">
        <v>4</v>
      </c>
      <c r="CA32" s="48">
        <v>0</v>
      </c>
      <c r="CB32" s="47">
        <v>1</v>
      </c>
      <c r="CC32" s="47">
        <v>2</v>
      </c>
      <c r="CD32" s="48">
        <v>0</v>
      </c>
      <c r="CE32" s="47">
        <v>12</v>
      </c>
      <c r="CF32" s="48">
        <v>0</v>
      </c>
      <c r="CG32" s="39">
        <v>4</v>
      </c>
      <c r="CH32" s="49">
        <v>245800</v>
      </c>
      <c r="CI32" s="49">
        <v>12000</v>
      </c>
      <c r="CJ32" s="33">
        <v>0</v>
      </c>
      <c r="CK32" s="33">
        <f t="shared" si="82"/>
        <v>257800</v>
      </c>
      <c r="CL32" s="43">
        <f t="shared" si="74"/>
        <v>257800</v>
      </c>
    </row>
    <row r="33" spans="1:90" ht="25.5" customHeight="1" x14ac:dyDescent="0.55000000000000004">
      <c r="A33" s="23">
        <v>21</v>
      </c>
      <c r="B33" s="24" t="s">
        <v>20</v>
      </c>
      <c r="C33" s="54">
        <f t="shared" si="75"/>
        <v>7485302.4000000004</v>
      </c>
      <c r="D33" s="32">
        <v>0</v>
      </c>
      <c r="E33" s="32">
        <v>0</v>
      </c>
      <c r="F33" s="32">
        <v>0</v>
      </c>
      <c r="G33" s="32">
        <v>0</v>
      </c>
      <c r="H33" s="25">
        <f t="shared" si="76"/>
        <v>0</v>
      </c>
      <c r="I33" s="26">
        <v>5</v>
      </c>
      <c r="J33" s="55">
        <v>0</v>
      </c>
      <c r="K33" s="55">
        <v>157200</v>
      </c>
      <c r="L33" s="27">
        <f t="shared" si="77"/>
        <v>157200</v>
      </c>
      <c r="M33" s="56">
        <v>92</v>
      </c>
      <c r="N33" s="56">
        <v>53</v>
      </c>
      <c r="O33" s="57">
        <v>0</v>
      </c>
      <c r="P33" s="57">
        <v>0</v>
      </c>
      <c r="Q33" s="57">
        <v>5495000</v>
      </c>
      <c r="R33" s="57">
        <v>0</v>
      </c>
      <c r="S33" s="57">
        <v>0</v>
      </c>
      <c r="T33" s="28">
        <f t="shared" si="71"/>
        <v>0</v>
      </c>
      <c r="U33" s="29">
        <v>0</v>
      </c>
      <c r="V33" s="27">
        <f t="shared" si="72"/>
        <v>5495000</v>
      </c>
      <c r="W33" s="50">
        <v>14</v>
      </c>
      <c r="X33" s="50">
        <v>14</v>
      </c>
      <c r="Y33" s="31">
        <v>0</v>
      </c>
      <c r="Z33" s="31">
        <v>442.4</v>
      </c>
      <c r="AA33" s="56">
        <v>91</v>
      </c>
      <c r="AB33" s="56">
        <v>58</v>
      </c>
      <c r="AC33" s="44">
        <v>103400</v>
      </c>
      <c r="AD33" s="32">
        <f t="shared" si="78"/>
        <v>5756042.4000000004</v>
      </c>
      <c r="AE33" s="45">
        <v>1</v>
      </c>
      <c r="AF33" s="28">
        <v>81650</v>
      </c>
      <c r="AG33" s="25">
        <v>0</v>
      </c>
      <c r="AH33" s="25">
        <v>0</v>
      </c>
      <c r="AI33" s="31">
        <v>0</v>
      </c>
      <c r="AJ33" s="31">
        <v>0</v>
      </c>
      <c r="AK33" s="34">
        <v>4</v>
      </c>
      <c r="AL33" s="35">
        <v>95900</v>
      </c>
      <c r="AM33" s="34">
        <v>18</v>
      </c>
      <c r="AN33" s="35">
        <v>157500</v>
      </c>
      <c r="AO33" s="34">
        <v>5</v>
      </c>
      <c r="AP33" s="34">
        <v>1</v>
      </c>
      <c r="AQ33" s="35">
        <v>21550</v>
      </c>
      <c r="AR33" s="33">
        <v>0</v>
      </c>
      <c r="AS33" s="33">
        <v>0</v>
      </c>
      <c r="AT33" s="34">
        <v>88</v>
      </c>
      <c r="AU33" s="35">
        <v>103360</v>
      </c>
      <c r="AV33" s="33">
        <v>0</v>
      </c>
      <c r="AW33" s="33">
        <v>0</v>
      </c>
      <c r="AX33" s="33">
        <v>0</v>
      </c>
      <c r="AY33" s="35">
        <v>23100</v>
      </c>
      <c r="AZ33" s="36">
        <f t="shared" si="73"/>
        <v>483060</v>
      </c>
      <c r="BA33" s="37">
        <v>0</v>
      </c>
      <c r="BB33" s="35">
        <v>20600</v>
      </c>
      <c r="BC33" s="34">
        <v>8</v>
      </c>
      <c r="BD33" s="35">
        <v>25070</v>
      </c>
      <c r="BE33" s="34">
        <v>2</v>
      </c>
      <c r="BF33" s="35">
        <v>17450</v>
      </c>
      <c r="BG33" s="37">
        <v>0</v>
      </c>
      <c r="BH33" s="37">
        <v>0</v>
      </c>
      <c r="BI33" s="36">
        <f t="shared" si="79"/>
        <v>63120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59">
        <f t="shared" si="80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59">
        <f t="shared" si="81"/>
        <v>0</v>
      </c>
      <c r="BZ33" s="47">
        <v>3</v>
      </c>
      <c r="CA33" s="48">
        <v>0</v>
      </c>
      <c r="CB33" s="47">
        <v>3</v>
      </c>
      <c r="CC33" s="47">
        <v>6</v>
      </c>
      <c r="CD33" s="47">
        <v>1</v>
      </c>
      <c r="CE33" s="47">
        <v>3</v>
      </c>
      <c r="CF33" s="48">
        <v>0</v>
      </c>
      <c r="CG33" s="39">
        <v>4</v>
      </c>
      <c r="CH33" s="49">
        <v>704780</v>
      </c>
      <c r="CI33" s="49">
        <v>248300</v>
      </c>
      <c r="CJ33" s="33">
        <v>230000</v>
      </c>
      <c r="CK33" s="33">
        <f>+CH33+CI33+CJ33</f>
        <v>1183080</v>
      </c>
      <c r="CL33" s="43">
        <f t="shared" si="74"/>
        <v>1183080</v>
      </c>
    </row>
    <row r="34" spans="1:90" ht="25.5" customHeight="1" x14ac:dyDescent="0.55000000000000004">
      <c r="A34" s="23">
        <v>22</v>
      </c>
      <c r="B34" s="24" t="s">
        <v>21</v>
      </c>
      <c r="C34" s="54">
        <f t="shared" si="75"/>
        <v>2040380</v>
      </c>
      <c r="D34" s="32">
        <v>0</v>
      </c>
      <c r="E34" s="32">
        <v>0</v>
      </c>
      <c r="F34" s="32">
        <v>0</v>
      </c>
      <c r="G34" s="32">
        <v>0</v>
      </c>
      <c r="H34" s="25">
        <f t="shared" si="76"/>
        <v>0</v>
      </c>
      <c r="I34" s="26">
        <v>5</v>
      </c>
      <c r="J34" s="55">
        <v>0</v>
      </c>
      <c r="K34" s="55">
        <v>580200</v>
      </c>
      <c r="L34" s="27">
        <f t="shared" si="77"/>
        <v>580200</v>
      </c>
      <c r="M34" s="56">
        <v>25</v>
      </c>
      <c r="N34" s="56">
        <v>2</v>
      </c>
      <c r="O34" s="26">
        <v>1</v>
      </c>
      <c r="P34" s="26">
        <v>0</v>
      </c>
      <c r="Q34" s="57">
        <v>1078100</v>
      </c>
      <c r="R34" s="57">
        <v>49900</v>
      </c>
      <c r="S34" s="57">
        <v>0</v>
      </c>
      <c r="T34" s="28">
        <f t="shared" si="71"/>
        <v>49900</v>
      </c>
      <c r="U34" s="29">
        <v>0</v>
      </c>
      <c r="V34" s="27">
        <f t="shared" si="72"/>
        <v>1128000</v>
      </c>
      <c r="W34" s="30">
        <v>0</v>
      </c>
      <c r="X34" s="30">
        <v>0</v>
      </c>
      <c r="Y34" s="31">
        <v>0</v>
      </c>
      <c r="Z34" s="31">
        <v>0</v>
      </c>
      <c r="AA34" s="56">
        <v>26</v>
      </c>
      <c r="AB34" s="56">
        <v>2</v>
      </c>
      <c r="AC34" s="44">
        <v>38700</v>
      </c>
      <c r="AD34" s="32">
        <f t="shared" si="78"/>
        <v>1746900</v>
      </c>
      <c r="AE34" s="45">
        <v>2</v>
      </c>
      <c r="AF34" s="28">
        <v>103300</v>
      </c>
      <c r="AG34" s="25">
        <v>0</v>
      </c>
      <c r="AH34" s="25">
        <v>0</v>
      </c>
      <c r="AI34" s="31">
        <v>0</v>
      </c>
      <c r="AJ34" s="31">
        <v>0</v>
      </c>
      <c r="AK34" s="33">
        <v>0</v>
      </c>
      <c r="AL34" s="33">
        <v>0</v>
      </c>
      <c r="AM34" s="34">
        <v>4</v>
      </c>
      <c r="AN34" s="35">
        <v>42560</v>
      </c>
      <c r="AO34" s="33">
        <v>0</v>
      </c>
      <c r="AP34" s="34">
        <v>1</v>
      </c>
      <c r="AQ34" s="35">
        <v>6700</v>
      </c>
      <c r="AR34" s="33">
        <v>0</v>
      </c>
      <c r="AS34" s="33">
        <v>0</v>
      </c>
      <c r="AT34" s="34">
        <v>24</v>
      </c>
      <c r="AU34" s="35">
        <v>27600</v>
      </c>
      <c r="AV34" s="33">
        <v>0</v>
      </c>
      <c r="AW34" s="33">
        <v>0</v>
      </c>
      <c r="AX34" s="33">
        <v>0</v>
      </c>
      <c r="AY34" s="35">
        <v>7700</v>
      </c>
      <c r="AZ34" s="36">
        <f t="shared" si="73"/>
        <v>187860</v>
      </c>
      <c r="BA34" s="37">
        <v>0</v>
      </c>
      <c r="BB34" s="35">
        <v>17800</v>
      </c>
      <c r="BC34" s="34">
        <v>1</v>
      </c>
      <c r="BD34" s="35">
        <v>13870</v>
      </c>
      <c r="BE34" s="34">
        <v>2</v>
      </c>
      <c r="BF34" s="35">
        <v>17450</v>
      </c>
      <c r="BG34" s="37">
        <v>0</v>
      </c>
      <c r="BH34" s="37">
        <v>0</v>
      </c>
      <c r="BI34" s="36">
        <f t="shared" si="79"/>
        <v>49120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59">
        <f t="shared" si="80"/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59">
        <f t="shared" si="81"/>
        <v>0</v>
      </c>
      <c r="BZ34" s="48"/>
      <c r="CA34" s="48"/>
      <c r="CB34" s="48"/>
      <c r="CC34" s="48"/>
      <c r="CD34" s="48"/>
      <c r="CE34" s="48"/>
      <c r="CF34" s="48">
        <v>0</v>
      </c>
      <c r="CG34" s="39">
        <v>4</v>
      </c>
      <c r="CH34" s="49">
        <v>56500</v>
      </c>
      <c r="CI34" s="49"/>
      <c r="CJ34" s="33">
        <v>0</v>
      </c>
      <c r="CK34" s="33">
        <f t="shared" si="82"/>
        <v>56500</v>
      </c>
      <c r="CL34" s="43">
        <f t="shared" si="74"/>
        <v>56500</v>
      </c>
    </row>
    <row r="35" spans="1:90" ht="25.5" customHeight="1" x14ac:dyDescent="0.55000000000000004">
      <c r="A35" s="23">
        <v>23</v>
      </c>
      <c r="B35" s="24" t="s">
        <v>22</v>
      </c>
      <c r="C35" s="54">
        <f t="shared" si="75"/>
        <v>3881638</v>
      </c>
      <c r="D35" s="32">
        <v>0</v>
      </c>
      <c r="E35" s="32">
        <v>0</v>
      </c>
      <c r="F35" s="32">
        <v>0</v>
      </c>
      <c r="G35" s="32">
        <v>0</v>
      </c>
      <c r="H35" s="25">
        <f t="shared" si="76"/>
        <v>0</v>
      </c>
      <c r="I35" s="26">
        <v>5</v>
      </c>
      <c r="J35" s="55">
        <v>0</v>
      </c>
      <c r="K35" s="55">
        <v>625800</v>
      </c>
      <c r="L35" s="27">
        <f t="shared" si="77"/>
        <v>625800</v>
      </c>
      <c r="M35" s="56">
        <v>57</v>
      </c>
      <c r="N35" s="56">
        <v>8</v>
      </c>
      <c r="O35" s="57">
        <v>0</v>
      </c>
      <c r="P35" s="57">
        <v>0</v>
      </c>
      <c r="Q35" s="57">
        <v>2839100</v>
      </c>
      <c r="R35" s="57">
        <v>0</v>
      </c>
      <c r="S35" s="57">
        <v>0</v>
      </c>
      <c r="T35" s="28">
        <f t="shared" si="71"/>
        <v>0</v>
      </c>
      <c r="U35" s="29">
        <v>0</v>
      </c>
      <c r="V35" s="27">
        <f t="shared" si="72"/>
        <v>2839100</v>
      </c>
      <c r="W35" s="46">
        <v>160</v>
      </c>
      <c r="X35" s="46">
        <v>106</v>
      </c>
      <c r="Y35" s="31">
        <v>0</v>
      </c>
      <c r="Z35" s="31">
        <v>4138</v>
      </c>
      <c r="AA35" s="56">
        <v>58</v>
      </c>
      <c r="AB35" s="56">
        <v>9</v>
      </c>
      <c r="AC35" s="44">
        <v>59600</v>
      </c>
      <c r="AD35" s="32">
        <f t="shared" si="78"/>
        <v>3528638</v>
      </c>
      <c r="AE35" s="45">
        <v>1</v>
      </c>
      <c r="AF35" s="28">
        <v>51650</v>
      </c>
      <c r="AG35" s="25">
        <v>0</v>
      </c>
      <c r="AH35" s="25">
        <v>0</v>
      </c>
      <c r="AI35" s="31">
        <v>0</v>
      </c>
      <c r="AJ35" s="31">
        <v>0</v>
      </c>
      <c r="AK35" s="33">
        <v>0</v>
      </c>
      <c r="AL35" s="33">
        <v>0</v>
      </c>
      <c r="AM35" s="34">
        <v>7</v>
      </c>
      <c r="AN35" s="35">
        <v>56920</v>
      </c>
      <c r="AO35" s="34">
        <v>2</v>
      </c>
      <c r="AP35" s="33">
        <v>0</v>
      </c>
      <c r="AQ35" s="35">
        <v>18450</v>
      </c>
      <c r="AR35" s="33">
        <v>0</v>
      </c>
      <c r="AS35" s="33">
        <v>0</v>
      </c>
      <c r="AT35" s="34">
        <v>64</v>
      </c>
      <c r="AU35" s="35">
        <v>75760</v>
      </c>
      <c r="AV35" s="33">
        <v>0</v>
      </c>
      <c r="AW35" s="33">
        <v>0</v>
      </c>
      <c r="AX35" s="33">
        <v>0</v>
      </c>
      <c r="AY35" s="35">
        <v>23100</v>
      </c>
      <c r="AZ35" s="36">
        <f t="shared" si="73"/>
        <v>225880</v>
      </c>
      <c r="BA35" s="37">
        <v>0</v>
      </c>
      <c r="BB35" s="35">
        <v>10300</v>
      </c>
      <c r="BC35" s="34">
        <v>2</v>
      </c>
      <c r="BD35" s="35">
        <v>15270</v>
      </c>
      <c r="BE35" s="34">
        <v>2</v>
      </c>
      <c r="BF35" s="35">
        <v>17450</v>
      </c>
      <c r="BG35" s="37">
        <v>0</v>
      </c>
      <c r="BH35" s="37">
        <v>0</v>
      </c>
      <c r="BI35" s="36">
        <f t="shared" si="79"/>
        <v>43020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59">
        <f t="shared" si="80"/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59">
        <f t="shared" si="81"/>
        <v>0</v>
      </c>
      <c r="BZ35" s="48"/>
      <c r="CA35" s="48"/>
      <c r="CB35" s="47">
        <v>2</v>
      </c>
      <c r="CC35" s="48"/>
      <c r="CD35" s="48"/>
      <c r="CE35" s="48"/>
      <c r="CF35" s="48">
        <v>0</v>
      </c>
      <c r="CG35" s="39">
        <v>4</v>
      </c>
      <c r="CH35" s="49">
        <v>84100</v>
      </c>
      <c r="CI35" s="49"/>
      <c r="CJ35" s="33">
        <v>0</v>
      </c>
      <c r="CK35" s="33">
        <f t="shared" si="82"/>
        <v>84100</v>
      </c>
      <c r="CL35" s="43">
        <f t="shared" si="74"/>
        <v>84100</v>
      </c>
    </row>
    <row r="36" spans="1:90" ht="25.5" customHeight="1" x14ac:dyDescent="0.55000000000000004">
      <c r="A36" s="23">
        <v>24</v>
      </c>
      <c r="B36" s="24" t="s">
        <v>23</v>
      </c>
      <c r="C36" s="54">
        <f t="shared" si="75"/>
        <v>4404478</v>
      </c>
      <c r="D36" s="32">
        <v>0</v>
      </c>
      <c r="E36" s="32">
        <v>0</v>
      </c>
      <c r="F36" s="32">
        <v>0</v>
      </c>
      <c r="G36" s="32">
        <v>0</v>
      </c>
      <c r="H36" s="25">
        <f t="shared" si="76"/>
        <v>0</v>
      </c>
      <c r="I36" s="26">
        <v>4</v>
      </c>
      <c r="J36" s="55">
        <v>0</v>
      </c>
      <c r="K36" s="55">
        <v>208000</v>
      </c>
      <c r="L36" s="27">
        <f t="shared" si="77"/>
        <v>208000</v>
      </c>
      <c r="M36" s="56">
        <v>67</v>
      </c>
      <c r="N36" s="56">
        <v>21</v>
      </c>
      <c r="O36" s="57">
        <v>0</v>
      </c>
      <c r="P36" s="57">
        <v>0</v>
      </c>
      <c r="Q36" s="57">
        <v>3412400</v>
      </c>
      <c r="R36" s="57">
        <v>0</v>
      </c>
      <c r="S36" s="57">
        <v>0</v>
      </c>
      <c r="T36" s="28">
        <f t="shared" si="71"/>
        <v>0</v>
      </c>
      <c r="U36" s="29">
        <v>0</v>
      </c>
      <c r="V36" s="27">
        <f t="shared" ref="V36:V90" si="83">+Q36+T36+U36</f>
        <v>3412400</v>
      </c>
      <c r="W36" s="51">
        <v>630</v>
      </c>
      <c r="X36" s="51">
        <v>300</v>
      </c>
      <c r="Y36" s="31">
        <v>0</v>
      </c>
      <c r="Z36" s="31">
        <v>14298</v>
      </c>
      <c r="AA36" s="56">
        <v>69</v>
      </c>
      <c r="AB36" s="56">
        <v>22</v>
      </c>
      <c r="AC36" s="44">
        <v>76600</v>
      </c>
      <c r="AD36" s="32">
        <f t="shared" si="78"/>
        <v>3711298</v>
      </c>
      <c r="AE36" s="25">
        <v>0</v>
      </c>
      <c r="AF36" s="25">
        <v>0</v>
      </c>
      <c r="AG36" s="25">
        <v>0</v>
      </c>
      <c r="AH36" s="25">
        <v>0</v>
      </c>
      <c r="AI36" s="31">
        <v>0</v>
      </c>
      <c r="AJ36" s="31">
        <v>0</v>
      </c>
      <c r="AK36" s="34">
        <v>1</v>
      </c>
      <c r="AL36" s="35">
        <v>35900</v>
      </c>
      <c r="AM36" s="34">
        <v>12</v>
      </c>
      <c r="AN36" s="35">
        <v>100020</v>
      </c>
      <c r="AO36" s="34">
        <v>6</v>
      </c>
      <c r="AP36" s="34">
        <v>1</v>
      </c>
      <c r="AQ36" s="35">
        <v>21550</v>
      </c>
      <c r="AR36" s="33">
        <v>0</v>
      </c>
      <c r="AS36" s="33">
        <v>0</v>
      </c>
      <c r="AT36" s="34">
        <v>108</v>
      </c>
      <c r="AU36" s="35">
        <v>127440</v>
      </c>
      <c r="AV36" s="33">
        <v>0</v>
      </c>
      <c r="AW36" s="33">
        <v>0</v>
      </c>
      <c r="AX36" s="33">
        <v>0</v>
      </c>
      <c r="AY36" s="35">
        <v>7700</v>
      </c>
      <c r="AZ36" s="36">
        <f t="shared" si="73"/>
        <v>292610</v>
      </c>
      <c r="BA36" s="34">
        <v>125</v>
      </c>
      <c r="BB36" s="35">
        <v>169850</v>
      </c>
      <c r="BC36" s="34">
        <v>5</v>
      </c>
      <c r="BD36" s="35">
        <v>22270</v>
      </c>
      <c r="BE36" s="34">
        <v>3</v>
      </c>
      <c r="BF36" s="35">
        <v>18750</v>
      </c>
      <c r="BG36" s="37">
        <v>0</v>
      </c>
      <c r="BH36" s="37">
        <v>0</v>
      </c>
      <c r="BI36" s="36">
        <f t="shared" si="79"/>
        <v>210870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59">
        <f t="shared" si="80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59">
        <f t="shared" si="81"/>
        <v>0</v>
      </c>
      <c r="BZ36" s="48"/>
      <c r="CA36" s="48"/>
      <c r="CB36" s="47">
        <v>3</v>
      </c>
      <c r="CC36" s="48"/>
      <c r="CD36" s="48"/>
      <c r="CE36" s="47">
        <f>7+1</f>
        <v>8</v>
      </c>
      <c r="CF36" s="48">
        <v>0</v>
      </c>
      <c r="CG36" s="39">
        <v>4</v>
      </c>
      <c r="CH36" s="49">
        <v>179700</v>
      </c>
      <c r="CI36" s="49">
        <v>10000</v>
      </c>
      <c r="CJ36" s="33">
        <v>0</v>
      </c>
      <c r="CK36" s="33">
        <f t="shared" si="82"/>
        <v>189700</v>
      </c>
      <c r="CL36" s="43">
        <f t="shared" si="74"/>
        <v>189700</v>
      </c>
    </row>
    <row r="37" spans="1:90" ht="25.5" customHeight="1" x14ac:dyDescent="0.55000000000000004">
      <c r="A37" s="23">
        <v>25</v>
      </c>
      <c r="B37" s="24" t="s">
        <v>24</v>
      </c>
      <c r="C37" s="54">
        <f t="shared" si="75"/>
        <v>9096526</v>
      </c>
      <c r="D37" s="32">
        <v>0</v>
      </c>
      <c r="E37" s="32">
        <v>0</v>
      </c>
      <c r="F37" s="32">
        <v>0</v>
      </c>
      <c r="G37" s="32">
        <v>0</v>
      </c>
      <c r="H37" s="25">
        <f t="shared" si="76"/>
        <v>0</v>
      </c>
      <c r="I37" s="26">
        <v>5</v>
      </c>
      <c r="J37" s="55">
        <v>0</v>
      </c>
      <c r="K37" s="55">
        <v>1476400</v>
      </c>
      <c r="L37" s="27">
        <f t="shared" si="77"/>
        <v>1476400</v>
      </c>
      <c r="M37" s="56">
        <v>188</v>
      </c>
      <c r="N37" s="56">
        <v>114</v>
      </c>
      <c r="O37" s="26">
        <v>1</v>
      </c>
      <c r="P37" s="26">
        <v>1</v>
      </c>
      <c r="Q37" s="57">
        <v>4349000</v>
      </c>
      <c r="R37" s="57">
        <v>1358000</v>
      </c>
      <c r="S37" s="57">
        <v>844000</v>
      </c>
      <c r="T37" s="28">
        <f t="shared" si="71"/>
        <v>2202000</v>
      </c>
      <c r="U37" s="29">
        <v>0</v>
      </c>
      <c r="V37" s="27">
        <f t="shared" si="83"/>
        <v>6551000</v>
      </c>
      <c r="W37" s="30">
        <v>0</v>
      </c>
      <c r="X37" s="50">
        <v>48</v>
      </c>
      <c r="Y37" s="31">
        <v>0</v>
      </c>
      <c r="Z37" s="31">
        <v>816</v>
      </c>
      <c r="AA37" s="56">
        <v>195</v>
      </c>
      <c r="AB37" s="56">
        <v>132</v>
      </c>
      <c r="AC37" s="44">
        <v>162300</v>
      </c>
      <c r="AD37" s="32">
        <f t="shared" si="78"/>
        <v>8190516</v>
      </c>
      <c r="AE37" s="45">
        <v>1</v>
      </c>
      <c r="AF37" s="28">
        <v>81650</v>
      </c>
      <c r="AG37" s="25">
        <v>0</v>
      </c>
      <c r="AH37" s="25">
        <v>0</v>
      </c>
      <c r="AI37" s="31">
        <v>0</v>
      </c>
      <c r="AJ37" s="31">
        <v>0</v>
      </c>
      <c r="AK37" s="34">
        <v>0</v>
      </c>
      <c r="AL37" s="35">
        <v>10600</v>
      </c>
      <c r="AM37" s="34">
        <v>24</v>
      </c>
      <c r="AN37" s="35">
        <v>214980</v>
      </c>
      <c r="AO37" s="34">
        <v>25</v>
      </c>
      <c r="AP37" s="34">
        <v>1</v>
      </c>
      <c r="AQ37" s="35">
        <v>26200</v>
      </c>
      <c r="AR37" s="33">
        <v>0</v>
      </c>
      <c r="AS37" s="33">
        <v>0</v>
      </c>
      <c r="AT37" s="34">
        <v>112</v>
      </c>
      <c r="AU37" s="35">
        <v>130960</v>
      </c>
      <c r="AV37" s="33">
        <v>0</v>
      </c>
      <c r="AW37" s="33">
        <v>0</v>
      </c>
      <c r="AX37" s="33">
        <v>0</v>
      </c>
      <c r="AY37" s="35">
        <v>7700</v>
      </c>
      <c r="AZ37" s="36">
        <f t="shared" si="73"/>
        <v>472090</v>
      </c>
      <c r="BA37" s="37">
        <v>0</v>
      </c>
      <c r="BB37" s="35">
        <v>35600</v>
      </c>
      <c r="BC37" s="34">
        <v>19</v>
      </c>
      <c r="BD37" s="35">
        <v>50270</v>
      </c>
      <c r="BE37" s="34">
        <v>2</v>
      </c>
      <c r="BF37" s="35">
        <v>17450</v>
      </c>
      <c r="BG37" s="34">
        <v>1</v>
      </c>
      <c r="BH37" s="35">
        <v>157280</v>
      </c>
      <c r="BI37" s="36">
        <f t="shared" si="79"/>
        <v>260600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59">
        <f t="shared" si="80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59">
        <f t="shared" si="81"/>
        <v>0</v>
      </c>
      <c r="BZ37" s="52">
        <v>1</v>
      </c>
      <c r="CA37" s="47">
        <v>1</v>
      </c>
      <c r="CB37" s="47">
        <v>2</v>
      </c>
      <c r="CC37" s="48"/>
      <c r="CD37" s="47"/>
      <c r="CE37" s="47">
        <v>6</v>
      </c>
      <c r="CF37" s="48">
        <v>0</v>
      </c>
      <c r="CG37" s="39">
        <v>4</v>
      </c>
      <c r="CH37" s="49">
        <v>163320</v>
      </c>
      <c r="CI37" s="49">
        <v>10000</v>
      </c>
      <c r="CJ37" s="33">
        <v>0</v>
      </c>
      <c r="CK37" s="33">
        <f t="shared" si="82"/>
        <v>173320</v>
      </c>
      <c r="CL37" s="43">
        <f t="shared" si="74"/>
        <v>173320</v>
      </c>
    </row>
    <row r="38" spans="1:90" ht="25.5" customHeight="1" x14ac:dyDescent="0.55000000000000004">
      <c r="A38" s="23">
        <v>26</v>
      </c>
      <c r="B38" s="58" t="s">
        <v>25</v>
      </c>
      <c r="C38" s="54">
        <f t="shared" si="75"/>
        <v>3527790</v>
      </c>
      <c r="D38" s="32">
        <v>0</v>
      </c>
      <c r="E38" s="32">
        <v>0</v>
      </c>
      <c r="F38" s="32">
        <v>0</v>
      </c>
      <c r="G38" s="32">
        <v>0</v>
      </c>
      <c r="H38" s="25">
        <f t="shared" si="76"/>
        <v>0</v>
      </c>
      <c r="I38" s="26">
        <v>5</v>
      </c>
      <c r="J38" s="55">
        <v>0</v>
      </c>
      <c r="K38" s="55">
        <v>491400</v>
      </c>
      <c r="L38" s="27">
        <f t="shared" si="77"/>
        <v>491400</v>
      </c>
      <c r="M38" s="56">
        <v>107</v>
      </c>
      <c r="N38" s="56">
        <v>42</v>
      </c>
      <c r="O38" s="57">
        <v>0</v>
      </c>
      <c r="P38" s="57">
        <v>0</v>
      </c>
      <c r="Q38" s="57">
        <v>2474000</v>
      </c>
      <c r="R38" s="57">
        <v>0</v>
      </c>
      <c r="S38" s="57">
        <v>0</v>
      </c>
      <c r="T38" s="28">
        <f t="shared" si="71"/>
        <v>0</v>
      </c>
      <c r="U38" s="29">
        <v>0</v>
      </c>
      <c r="V38" s="27">
        <f t="shared" si="83"/>
        <v>2474000</v>
      </c>
      <c r="W38" s="30">
        <v>0</v>
      </c>
      <c r="X38" s="30">
        <v>0</v>
      </c>
      <c r="Y38" s="31">
        <v>0</v>
      </c>
      <c r="Z38" s="31">
        <v>0</v>
      </c>
      <c r="AA38" s="56">
        <v>111</v>
      </c>
      <c r="AB38" s="56">
        <v>43</v>
      </c>
      <c r="AC38" s="44">
        <v>99400</v>
      </c>
      <c r="AD38" s="32">
        <f t="shared" si="78"/>
        <v>3064800</v>
      </c>
      <c r="AE38" s="45">
        <v>1</v>
      </c>
      <c r="AF38" s="28">
        <v>51650</v>
      </c>
      <c r="AG38" s="25">
        <v>0</v>
      </c>
      <c r="AH38" s="25">
        <v>0</v>
      </c>
      <c r="AI38" s="31">
        <v>0</v>
      </c>
      <c r="AJ38" s="31">
        <v>0</v>
      </c>
      <c r="AK38" s="33">
        <v>0</v>
      </c>
      <c r="AL38" s="33">
        <v>0</v>
      </c>
      <c r="AM38" s="34">
        <v>16</v>
      </c>
      <c r="AN38" s="35">
        <v>150320</v>
      </c>
      <c r="AO38" s="34">
        <v>15</v>
      </c>
      <c r="AP38" s="34">
        <v>1</v>
      </c>
      <c r="AQ38" s="35">
        <v>26200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5">
        <v>7700</v>
      </c>
      <c r="AZ38" s="36">
        <f t="shared" si="73"/>
        <v>235870</v>
      </c>
      <c r="BA38" s="34">
        <v>66</v>
      </c>
      <c r="BB38" s="35">
        <v>111680</v>
      </c>
      <c r="BC38" s="34">
        <v>9</v>
      </c>
      <c r="BD38" s="35">
        <v>29970</v>
      </c>
      <c r="BE38" s="34">
        <v>1</v>
      </c>
      <c r="BF38" s="35">
        <v>16150</v>
      </c>
      <c r="BG38" s="37">
        <v>0</v>
      </c>
      <c r="BH38" s="37">
        <v>0</v>
      </c>
      <c r="BI38" s="36">
        <f t="shared" si="79"/>
        <v>157800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59">
        <f t="shared" si="80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59">
        <f t="shared" si="81"/>
        <v>0</v>
      </c>
      <c r="BZ38" s="48"/>
      <c r="CA38" s="48"/>
      <c r="CB38" s="48"/>
      <c r="CC38" s="48"/>
      <c r="CD38" s="48"/>
      <c r="CE38" s="47">
        <v>1</v>
      </c>
      <c r="CF38" s="48">
        <v>0</v>
      </c>
      <c r="CG38" s="39">
        <v>4</v>
      </c>
      <c r="CH38" s="49">
        <v>68320</v>
      </c>
      <c r="CI38" s="49">
        <v>1000</v>
      </c>
      <c r="CJ38" s="33">
        <v>0</v>
      </c>
      <c r="CK38" s="33">
        <f t="shared" si="82"/>
        <v>69320</v>
      </c>
      <c r="CL38" s="43">
        <f t="shared" si="74"/>
        <v>69320</v>
      </c>
    </row>
    <row r="39" spans="1:90" ht="25.5" customHeight="1" x14ac:dyDescent="0.55000000000000004">
      <c r="A39" s="23">
        <v>27</v>
      </c>
      <c r="B39" s="24" t="s">
        <v>26</v>
      </c>
      <c r="C39" s="54">
        <f t="shared" si="75"/>
        <v>6018613.5999999996</v>
      </c>
      <c r="D39" s="32">
        <v>0</v>
      </c>
      <c r="E39" s="32">
        <v>0</v>
      </c>
      <c r="F39" s="32">
        <v>0</v>
      </c>
      <c r="G39" s="32">
        <v>0</v>
      </c>
      <c r="H39" s="25">
        <f t="shared" si="76"/>
        <v>0</v>
      </c>
      <c r="I39" s="26">
        <v>5</v>
      </c>
      <c r="J39" s="55">
        <v>0</v>
      </c>
      <c r="K39" s="55">
        <v>484600</v>
      </c>
      <c r="L39" s="27">
        <f t="shared" si="77"/>
        <v>484600</v>
      </c>
      <c r="M39" s="56">
        <v>153</v>
      </c>
      <c r="N39" s="56">
        <v>51</v>
      </c>
      <c r="O39" s="26">
        <v>1</v>
      </c>
      <c r="P39" s="26">
        <v>0</v>
      </c>
      <c r="Q39" s="57">
        <v>4485200</v>
      </c>
      <c r="R39" s="57">
        <v>120000</v>
      </c>
      <c r="S39" s="57">
        <v>0</v>
      </c>
      <c r="T39" s="28">
        <f t="shared" si="71"/>
        <v>120000</v>
      </c>
      <c r="U39" s="29">
        <v>0</v>
      </c>
      <c r="V39" s="27">
        <f t="shared" si="83"/>
        <v>4605200</v>
      </c>
      <c r="W39" s="50">
        <v>2371</v>
      </c>
      <c r="X39" s="50">
        <v>2101</v>
      </c>
      <c r="Y39" s="31">
        <v>0</v>
      </c>
      <c r="Z39" s="31">
        <v>70333.600000000006</v>
      </c>
      <c r="AA39" s="56">
        <v>156</v>
      </c>
      <c r="AB39" s="56">
        <v>54</v>
      </c>
      <c r="AC39" s="44">
        <v>172200</v>
      </c>
      <c r="AD39" s="32">
        <f t="shared" si="78"/>
        <v>5332333.5999999996</v>
      </c>
      <c r="AE39" s="45">
        <v>1</v>
      </c>
      <c r="AF39" s="28">
        <v>51650</v>
      </c>
      <c r="AG39" s="25">
        <v>0</v>
      </c>
      <c r="AH39" s="25">
        <v>0</v>
      </c>
      <c r="AI39" s="31">
        <v>0</v>
      </c>
      <c r="AJ39" s="31">
        <v>0</v>
      </c>
      <c r="AK39" s="33">
        <v>0</v>
      </c>
      <c r="AL39" s="33">
        <v>0</v>
      </c>
      <c r="AM39" s="34">
        <v>14</v>
      </c>
      <c r="AN39" s="35">
        <v>121580</v>
      </c>
      <c r="AO39" s="34">
        <v>20</v>
      </c>
      <c r="AP39" s="34">
        <v>1</v>
      </c>
      <c r="AQ39" s="35">
        <v>26200</v>
      </c>
      <c r="AR39" s="33">
        <v>0</v>
      </c>
      <c r="AS39" s="33">
        <v>0</v>
      </c>
      <c r="AT39" s="34">
        <v>128</v>
      </c>
      <c r="AU39" s="35">
        <v>151520</v>
      </c>
      <c r="AV39" s="33">
        <v>0</v>
      </c>
      <c r="AW39" s="33">
        <v>0</v>
      </c>
      <c r="AX39" s="33">
        <v>0</v>
      </c>
      <c r="AY39" s="35">
        <v>7700</v>
      </c>
      <c r="AZ39" s="36">
        <f t="shared" si="73"/>
        <v>358650</v>
      </c>
      <c r="BA39" s="34">
        <v>85</v>
      </c>
      <c r="BB39" s="35">
        <v>131150</v>
      </c>
      <c r="BC39" s="34">
        <v>10</v>
      </c>
      <c r="BD39" s="35">
        <v>32770</v>
      </c>
      <c r="BE39" s="34">
        <v>3</v>
      </c>
      <c r="BF39" s="35">
        <v>18750</v>
      </c>
      <c r="BG39" s="37">
        <v>0</v>
      </c>
      <c r="BH39" s="37">
        <v>0</v>
      </c>
      <c r="BI39" s="36">
        <f t="shared" si="79"/>
        <v>182670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59">
        <f t="shared" si="80"/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59">
        <f t="shared" si="81"/>
        <v>0</v>
      </c>
      <c r="BZ39" s="48"/>
      <c r="CA39" s="48"/>
      <c r="CB39" s="47">
        <v>3</v>
      </c>
      <c r="CC39" s="48"/>
      <c r="CD39" s="48"/>
      <c r="CE39" s="47">
        <v>4</v>
      </c>
      <c r="CF39" s="48">
        <v>0</v>
      </c>
      <c r="CG39" s="39">
        <v>4</v>
      </c>
      <c r="CH39" s="49">
        <v>139960</v>
      </c>
      <c r="CI39" s="49">
        <v>5000</v>
      </c>
      <c r="CJ39" s="33">
        <v>0</v>
      </c>
      <c r="CK39" s="33">
        <f t="shared" si="82"/>
        <v>144960</v>
      </c>
      <c r="CL39" s="43">
        <f t="shared" si="74"/>
        <v>144960</v>
      </c>
    </row>
    <row r="40" spans="1:90" ht="25.5" customHeight="1" x14ac:dyDescent="0.55000000000000004">
      <c r="A40" s="23">
        <v>28</v>
      </c>
      <c r="B40" s="24" t="s">
        <v>27</v>
      </c>
      <c r="C40" s="54">
        <f t="shared" si="75"/>
        <v>8261620</v>
      </c>
      <c r="D40" s="32">
        <v>0</v>
      </c>
      <c r="E40" s="32">
        <v>0</v>
      </c>
      <c r="F40" s="32">
        <v>0</v>
      </c>
      <c r="G40" s="32">
        <v>0</v>
      </c>
      <c r="H40" s="25">
        <f t="shared" si="76"/>
        <v>0</v>
      </c>
      <c r="I40" s="26">
        <v>5</v>
      </c>
      <c r="J40" s="55">
        <v>0</v>
      </c>
      <c r="K40" s="55">
        <v>821000</v>
      </c>
      <c r="L40" s="27">
        <f t="shared" si="77"/>
        <v>821000</v>
      </c>
      <c r="M40" s="56">
        <v>78</v>
      </c>
      <c r="N40" s="56">
        <v>15</v>
      </c>
      <c r="O40" s="26">
        <v>1</v>
      </c>
      <c r="P40" s="26">
        <v>1</v>
      </c>
      <c r="Q40" s="57">
        <v>3519200</v>
      </c>
      <c r="R40" s="57">
        <v>108800</v>
      </c>
      <c r="S40" s="57">
        <v>2727000</v>
      </c>
      <c r="T40" s="28">
        <f t="shared" si="71"/>
        <v>2835800</v>
      </c>
      <c r="U40" s="29">
        <v>0</v>
      </c>
      <c r="V40" s="27">
        <f t="shared" si="83"/>
        <v>6355000</v>
      </c>
      <c r="W40" s="50">
        <v>1300</v>
      </c>
      <c r="X40" s="50">
        <v>1300</v>
      </c>
      <c r="Y40" s="31">
        <v>0</v>
      </c>
      <c r="Z40" s="31">
        <v>41080</v>
      </c>
      <c r="AA40" s="56">
        <v>84</v>
      </c>
      <c r="AB40" s="56">
        <v>21</v>
      </c>
      <c r="AC40" s="44">
        <v>81800</v>
      </c>
      <c r="AD40" s="32">
        <f t="shared" si="78"/>
        <v>7298880</v>
      </c>
      <c r="AE40" s="25">
        <v>0</v>
      </c>
      <c r="AF40" s="25">
        <v>0</v>
      </c>
      <c r="AG40" s="25">
        <v>0</v>
      </c>
      <c r="AH40" s="25">
        <v>0</v>
      </c>
      <c r="AI40" s="31">
        <v>0</v>
      </c>
      <c r="AJ40" s="31">
        <v>0</v>
      </c>
      <c r="AK40" s="33">
        <v>0</v>
      </c>
      <c r="AL40" s="33">
        <v>0</v>
      </c>
      <c r="AM40" s="34">
        <v>9</v>
      </c>
      <c r="AN40" s="35">
        <v>85660</v>
      </c>
      <c r="AO40" s="34">
        <v>6</v>
      </c>
      <c r="AP40" s="34">
        <v>1</v>
      </c>
      <c r="AQ40" s="35">
        <v>21550</v>
      </c>
      <c r="AR40" s="33">
        <v>0</v>
      </c>
      <c r="AS40" s="33">
        <v>0</v>
      </c>
      <c r="AT40" s="34">
        <v>60</v>
      </c>
      <c r="AU40" s="35">
        <v>72240</v>
      </c>
      <c r="AV40" s="33">
        <v>0</v>
      </c>
      <c r="AW40" s="33">
        <v>0</v>
      </c>
      <c r="AX40" s="33">
        <v>0</v>
      </c>
      <c r="AY40" s="35">
        <v>7700</v>
      </c>
      <c r="AZ40" s="36">
        <f t="shared" si="73"/>
        <v>187150</v>
      </c>
      <c r="BA40" s="60">
        <v>155</v>
      </c>
      <c r="BB40" s="35">
        <v>398750</v>
      </c>
      <c r="BC40" s="34">
        <v>4</v>
      </c>
      <c r="BD40" s="35">
        <v>18770</v>
      </c>
      <c r="BE40" s="34">
        <v>3</v>
      </c>
      <c r="BF40" s="35">
        <v>18750</v>
      </c>
      <c r="BG40" s="37">
        <v>0</v>
      </c>
      <c r="BH40" s="37">
        <v>0</v>
      </c>
      <c r="BI40" s="36">
        <f t="shared" si="79"/>
        <v>436270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59">
        <f t="shared" si="80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59">
        <f t="shared" si="81"/>
        <v>0</v>
      </c>
      <c r="BZ40" s="47">
        <v>2</v>
      </c>
      <c r="CA40" s="48">
        <v>0</v>
      </c>
      <c r="CB40" s="47">
        <v>2</v>
      </c>
      <c r="CC40" s="47">
        <v>1</v>
      </c>
      <c r="CD40" s="48">
        <v>0</v>
      </c>
      <c r="CE40" s="47">
        <v>1</v>
      </c>
      <c r="CF40" s="48">
        <v>0</v>
      </c>
      <c r="CG40" s="39">
        <v>4</v>
      </c>
      <c r="CH40" s="49">
        <f>26400+11820+27600+20000+6500+30000</f>
        <v>122320</v>
      </c>
      <c r="CI40" s="49">
        <f>216000+1000</f>
        <v>217000</v>
      </c>
      <c r="CJ40" s="33">
        <v>0</v>
      </c>
      <c r="CK40" s="33">
        <f t="shared" si="82"/>
        <v>339320</v>
      </c>
      <c r="CL40" s="43">
        <f t="shared" si="74"/>
        <v>339320</v>
      </c>
    </row>
    <row r="41" spans="1:90" ht="25.5" customHeight="1" x14ac:dyDescent="0.55000000000000004">
      <c r="A41" s="23">
        <v>29</v>
      </c>
      <c r="B41" s="58" t="s">
        <v>28</v>
      </c>
      <c r="C41" s="54">
        <f t="shared" si="75"/>
        <v>3403550</v>
      </c>
      <c r="D41" s="32">
        <v>0</v>
      </c>
      <c r="E41" s="32">
        <v>0</v>
      </c>
      <c r="F41" s="32">
        <v>0</v>
      </c>
      <c r="G41" s="32">
        <v>0</v>
      </c>
      <c r="H41" s="25">
        <f t="shared" si="76"/>
        <v>0</v>
      </c>
      <c r="I41" s="26">
        <v>5</v>
      </c>
      <c r="J41" s="55">
        <v>0</v>
      </c>
      <c r="K41" s="55">
        <v>547200</v>
      </c>
      <c r="L41" s="27">
        <f t="shared" si="77"/>
        <v>547200</v>
      </c>
      <c r="M41" s="56">
        <v>85</v>
      </c>
      <c r="N41" s="56">
        <v>10</v>
      </c>
      <c r="O41" s="57">
        <v>0</v>
      </c>
      <c r="P41" s="57">
        <v>0</v>
      </c>
      <c r="Q41" s="57">
        <v>2150800</v>
      </c>
      <c r="R41" s="57">
        <v>0</v>
      </c>
      <c r="S41" s="57">
        <v>0</v>
      </c>
      <c r="T41" s="28">
        <f t="shared" si="71"/>
        <v>0</v>
      </c>
      <c r="U41" s="29">
        <v>0</v>
      </c>
      <c r="V41" s="27">
        <f t="shared" si="83"/>
        <v>2150800</v>
      </c>
      <c r="W41" s="30">
        <v>0</v>
      </c>
      <c r="X41" s="30">
        <v>0</v>
      </c>
      <c r="Y41" s="31">
        <v>0</v>
      </c>
      <c r="Z41" s="31">
        <v>0</v>
      </c>
      <c r="AA41" s="56">
        <v>86</v>
      </c>
      <c r="AB41" s="56">
        <v>10</v>
      </c>
      <c r="AC41" s="44">
        <v>86400</v>
      </c>
      <c r="AD41" s="32">
        <f t="shared" si="78"/>
        <v>2784400</v>
      </c>
      <c r="AE41" s="25">
        <v>0</v>
      </c>
      <c r="AF41" s="25">
        <v>0</v>
      </c>
      <c r="AG41" s="25">
        <v>0</v>
      </c>
      <c r="AH41" s="25">
        <v>0</v>
      </c>
      <c r="AI41" s="31">
        <v>0</v>
      </c>
      <c r="AJ41" s="31">
        <v>0</v>
      </c>
      <c r="AK41" s="34">
        <v>1</v>
      </c>
      <c r="AL41" s="35">
        <v>20000</v>
      </c>
      <c r="AM41" s="34">
        <v>13</v>
      </c>
      <c r="AN41" s="35">
        <v>121580</v>
      </c>
      <c r="AO41" s="34">
        <v>7</v>
      </c>
      <c r="AP41" s="34">
        <v>1</v>
      </c>
      <c r="AQ41" s="35">
        <v>21550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5">
        <v>7700</v>
      </c>
      <c r="AZ41" s="36">
        <f t="shared" si="73"/>
        <v>170830</v>
      </c>
      <c r="BA41" s="37">
        <v>0</v>
      </c>
      <c r="BB41" s="35">
        <v>328100</v>
      </c>
      <c r="BC41" s="34">
        <v>6</v>
      </c>
      <c r="BD41" s="35">
        <v>23670</v>
      </c>
      <c r="BE41" s="34">
        <v>1</v>
      </c>
      <c r="BF41" s="35">
        <v>16150</v>
      </c>
      <c r="BG41" s="37">
        <v>0</v>
      </c>
      <c r="BH41" s="37">
        <v>0</v>
      </c>
      <c r="BI41" s="36">
        <f t="shared" si="79"/>
        <v>367920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59">
        <f t="shared" si="80"/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59">
        <f t="shared" si="81"/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7">
        <v>2</v>
      </c>
      <c r="CF41" s="48">
        <v>0</v>
      </c>
      <c r="CG41" s="39">
        <v>4</v>
      </c>
      <c r="CH41" s="49">
        <v>78400</v>
      </c>
      <c r="CI41" s="49">
        <v>2000</v>
      </c>
      <c r="CJ41" s="33">
        <v>0</v>
      </c>
      <c r="CK41" s="33">
        <f t="shared" si="82"/>
        <v>80400</v>
      </c>
      <c r="CL41" s="43">
        <f t="shared" si="74"/>
        <v>80400</v>
      </c>
    </row>
    <row r="42" spans="1:90" ht="25.5" customHeight="1" x14ac:dyDescent="0.55000000000000004">
      <c r="A42" s="23">
        <v>30</v>
      </c>
      <c r="B42" s="24" t="s">
        <v>29</v>
      </c>
      <c r="C42" s="54">
        <f t="shared" si="75"/>
        <v>2865420</v>
      </c>
      <c r="D42" s="32">
        <v>0</v>
      </c>
      <c r="E42" s="32">
        <v>0</v>
      </c>
      <c r="F42" s="32">
        <v>0</v>
      </c>
      <c r="G42" s="32">
        <v>0</v>
      </c>
      <c r="H42" s="25">
        <f t="shared" si="76"/>
        <v>0</v>
      </c>
      <c r="I42" s="26">
        <v>5</v>
      </c>
      <c r="J42" s="55">
        <v>0</v>
      </c>
      <c r="K42" s="55">
        <v>294600</v>
      </c>
      <c r="L42" s="27">
        <f t="shared" si="77"/>
        <v>294600</v>
      </c>
      <c r="M42" s="56">
        <v>38</v>
      </c>
      <c r="N42" s="56">
        <v>25</v>
      </c>
      <c r="O42" s="57">
        <v>0</v>
      </c>
      <c r="P42" s="57">
        <v>0</v>
      </c>
      <c r="Q42" s="57">
        <v>2048900</v>
      </c>
      <c r="R42" s="57">
        <v>0</v>
      </c>
      <c r="S42" s="57">
        <v>0</v>
      </c>
      <c r="T42" s="28">
        <f t="shared" si="71"/>
        <v>0</v>
      </c>
      <c r="U42" s="29">
        <v>0</v>
      </c>
      <c r="V42" s="27">
        <f t="shared" si="83"/>
        <v>2048900</v>
      </c>
      <c r="W42" s="30">
        <v>0</v>
      </c>
      <c r="X42" s="30">
        <v>0</v>
      </c>
      <c r="Y42" s="31">
        <v>0</v>
      </c>
      <c r="Z42" s="31">
        <v>0</v>
      </c>
      <c r="AA42" s="56">
        <v>37</v>
      </c>
      <c r="AB42" s="56">
        <v>25</v>
      </c>
      <c r="AC42" s="44">
        <v>47500</v>
      </c>
      <c r="AD42" s="32">
        <f t="shared" si="78"/>
        <v>2391000</v>
      </c>
      <c r="AE42" s="77">
        <v>3</v>
      </c>
      <c r="AF42" s="28">
        <v>184950</v>
      </c>
      <c r="AG42" s="25">
        <v>0</v>
      </c>
      <c r="AH42" s="25">
        <v>0</v>
      </c>
      <c r="AI42" s="31">
        <v>0</v>
      </c>
      <c r="AJ42" s="31">
        <v>0</v>
      </c>
      <c r="AK42" s="34">
        <v>1</v>
      </c>
      <c r="AL42" s="35">
        <v>20000</v>
      </c>
      <c r="AM42" s="34">
        <v>6</v>
      </c>
      <c r="AN42" s="35">
        <v>56920</v>
      </c>
      <c r="AO42" s="34">
        <v>7</v>
      </c>
      <c r="AP42" s="34">
        <v>1</v>
      </c>
      <c r="AQ42" s="35">
        <v>21550</v>
      </c>
      <c r="AR42" s="33">
        <v>0</v>
      </c>
      <c r="AS42" s="33">
        <v>0</v>
      </c>
      <c r="AT42" s="34">
        <v>24</v>
      </c>
      <c r="AU42" s="35">
        <v>27600</v>
      </c>
      <c r="AV42" s="33">
        <v>0</v>
      </c>
      <c r="AW42" s="33">
        <v>0</v>
      </c>
      <c r="AX42" s="33">
        <v>0</v>
      </c>
      <c r="AY42" s="35">
        <v>7700</v>
      </c>
      <c r="AZ42" s="36">
        <f t="shared" si="73"/>
        <v>318720</v>
      </c>
      <c r="BA42" s="37">
        <v>0</v>
      </c>
      <c r="BB42" s="35">
        <v>13100</v>
      </c>
      <c r="BC42" s="34">
        <v>5</v>
      </c>
      <c r="BD42" s="35">
        <v>22270</v>
      </c>
      <c r="BE42" s="34">
        <v>2</v>
      </c>
      <c r="BF42" s="35">
        <v>17450</v>
      </c>
      <c r="BG42" s="37">
        <v>0</v>
      </c>
      <c r="BH42" s="37">
        <v>0</v>
      </c>
      <c r="BI42" s="36">
        <f t="shared" si="79"/>
        <v>52820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59">
        <f>+BO42+BP42</f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59">
        <f t="shared" si="81"/>
        <v>0</v>
      </c>
      <c r="BZ42" s="48">
        <v>0</v>
      </c>
      <c r="CA42" s="48">
        <v>0</v>
      </c>
      <c r="CB42" s="48">
        <v>0</v>
      </c>
      <c r="CC42" s="48">
        <v>0</v>
      </c>
      <c r="CD42" s="47">
        <v>1</v>
      </c>
      <c r="CE42" s="47">
        <v>3</v>
      </c>
      <c r="CF42" s="48">
        <v>0</v>
      </c>
      <c r="CG42" s="39">
        <v>4</v>
      </c>
      <c r="CH42" s="49">
        <v>97880</v>
      </c>
      <c r="CI42" s="49">
        <v>5000</v>
      </c>
      <c r="CJ42" s="33">
        <v>0</v>
      </c>
      <c r="CK42" s="33">
        <f t="shared" si="82"/>
        <v>102880</v>
      </c>
      <c r="CL42" s="43">
        <f t="shared" si="74"/>
        <v>102880</v>
      </c>
    </row>
    <row r="43" spans="1:90" ht="25.5" customHeight="1" x14ac:dyDescent="0.55000000000000004">
      <c r="A43" s="23">
        <v>31</v>
      </c>
      <c r="B43" s="24" t="s">
        <v>30</v>
      </c>
      <c r="C43" s="54">
        <f t="shared" si="75"/>
        <v>2086280</v>
      </c>
      <c r="D43" s="32">
        <v>0</v>
      </c>
      <c r="E43" s="32">
        <v>0</v>
      </c>
      <c r="F43" s="32">
        <v>0</v>
      </c>
      <c r="G43" s="32">
        <v>0</v>
      </c>
      <c r="H43" s="25">
        <f t="shared" si="76"/>
        <v>0</v>
      </c>
      <c r="I43" s="26">
        <v>5</v>
      </c>
      <c r="J43" s="55">
        <v>0</v>
      </c>
      <c r="K43" s="55">
        <v>542400</v>
      </c>
      <c r="L43" s="27">
        <f t="shared" si="77"/>
        <v>542400</v>
      </c>
      <c r="M43" s="56">
        <v>49</v>
      </c>
      <c r="N43" s="56">
        <v>1</v>
      </c>
      <c r="O43" s="57">
        <v>0</v>
      </c>
      <c r="P43" s="57">
        <v>0</v>
      </c>
      <c r="Q43" s="57">
        <v>1311900</v>
      </c>
      <c r="R43" s="57">
        <v>0</v>
      </c>
      <c r="S43" s="57">
        <v>0</v>
      </c>
      <c r="T43" s="28">
        <f t="shared" si="71"/>
        <v>0</v>
      </c>
      <c r="U43" s="29">
        <v>0</v>
      </c>
      <c r="V43" s="27">
        <f t="shared" si="83"/>
        <v>1311900</v>
      </c>
      <c r="W43" s="30">
        <v>0</v>
      </c>
      <c r="X43" s="30">
        <v>0</v>
      </c>
      <c r="Y43" s="31">
        <v>0</v>
      </c>
      <c r="Z43" s="31">
        <v>0</v>
      </c>
      <c r="AA43" s="56">
        <v>52</v>
      </c>
      <c r="AB43" s="56">
        <v>1</v>
      </c>
      <c r="AC43" s="44">
        <v>54200</v>
      </c>
      <c r="AD43" s="32">
        <f t="shared" si="78"/>
        <v>1908500</v>
      </c>
      <c r="AE43" s="25">
        <v>0</v>
      </c>
      <c r="AF43" s="25">
        <v>0</v>
      </c>
      <c r="AG43" s="25">
        <v>0</v>
      </c>
      <c r="AH43" s="25">
        <v>0</v>
      </c>
      <c r="AI43" s="31">
        <v>0</v>
      </c>
      <c r="AJ43" s="31">
        <v>0</v>
      </c>
      <c r="AK43" s="34">
        <v>1</v>
      </c>
      <c r="AL43" s="35">
        <v>20000</v>
      </c>
      <c r="AM43" s="34">
        <v>5</v>
      </c>
      <c r="AN43" s="35">
        <v>42560</v>
      </c>
      <c r="AO43" s="33">
        <v>0</v>
      </c>
      <c r="AP43" s="34">
        <v>1</v>
      </c>
      <c r="AQ43" s="35">
        <v>6700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5">
        <v>7700</v>
      </c>
      <c r="AZ43" s="36">
        <f t="shared" si="73"/>
        <v>76960</v>
      </c>
      <c r="BA43" s="37">
        <v>0</v>
      </c>
      <c r="BB43" s="35">
        <v>10300</v>
      </c>
      <c r="BC43" s="34">
        <v>2</v>
      </c>
      <c r="BD43" s="35">
        <v>15270</v>
      </c>
      <c r="BE43" s="34">
        <v>3</v>
      </c>
      <c r="BF43" s="35">
        <v>18750</v>
      </c>
      <c r="BG43" s="37">
        <v>0</v>
      </c>
      <c r="BH43" s="37">
        <v>0</v>
      </c>
      <c r="BI43" s="36">
        <f t="shared" si="79"/>
        <v>44320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59">
        <f t="shared" si="80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59">
        <f t="shared" si="81"/>
        <v>0</v>
      </c>
      <c r="BZ43" s="48"/>
      <c r="CA43" s="48"/>
      <c r="CB43" s="48"/>
      <c r="CC43" s="48"/>
      <c r="CD43" s="48"/>
      <c r="CE43" s="48"/>
      <c r="CF43" s="48">
        <v>0</v>
      </c>
      <c r="CG43" s="39">
        <v>4</v>
      </c>
      <c r="CH43" s="49">
        <v>56500</v>
      </c>
      <c r="CI43" s="49"/>
      <c r="CJ43" s="33">
        <v>0</v>
      </c>
      <c r="CK43" s="33">
        <f t="shared" si="82"/>
        <v>56500</v>
      </c>
      <c r="CL43" s="43">
        <f t="shared" si="74"/>
        <v>56500</v>
      </c>
    </row>
    <row r="44" spans="1:90" ht="25.5" customHeight="1" x14ac:dyDescent="0.55000000000000004">
      <c r="A44" s="23">
        <v>32</v>
      </c>
      <c r="B44" s="24" t="s">
        <v>31</v>
      </c>
      <c r="C44" s="54">
        <f t="shared" si="75"/>
        <v>1948160</v>
      </c>
      <c r="D44" s="32">
        <v>0</v>
      </c>
      <c r="E44" s="32">
        <v>0</v>
      </c>
      <c r="F44" s="32">
        <v>0</v>
      </c>
      <c r="G44" s="32">
        <v>0</v>
      </c>
      <c r="H44" s="25">
        <f t="shared" si="76"/>
        <v>0</v>
      </c>
      <c r="I44" s="26">
        <v>5</v>
      </c>
      <c r="J44" s="55">
        <v>0</v>
      </c>
      <c r="K44" s="55">
        <v>228800</v>
      </c>
      <c r="L44" s="27">
        <f t="shared" si="77"/>
        <v>228800</v>
      </c>
      <c r="M44" s="56">
        <v>25</v>
      </c>
      <c r="N44" s="56">
        <v>17</v>
      </c>
      <c r="O44" s="57">
        <v>0</v>
      </c>
      <c r="P44" s="57">
        <v>0</v>
      </c>
      <c r="Q44" s="57">
        <v>1337900</v>
      </c>
      <c r="R44" s="57">
        <v>0</v>
      </c>
      <c r="S44" s="57">
        <v>0</v>
      </c>
      <c r="T44" s="28">
        <f t="shared" si="71"/>
        <v>0</v>
      </c>
      <c r="U44" s="29">
        <v>0</v>
      </c>
      <c r="V44" s="27">
        <f t="shared" si="83"/>
        <v>1337900</v>
      </c>
      <c r="W44" s="30">
        <v>0</v>
      </c>
      <c r="X44" s="30">
        <v>0</v>
      </c>
      <c r="Y44" s="31">
        <v>0</v>
      </c>
      <c r="Z44" s="31">
        <v>0</v>
      </c>
      <c r="AA44" s="56">
        <v>27</v>
      </c>
      <c r="AB44" s="56">
        <v>17</v>
      </c>
      <c r="AC44" s="44">
        <v>34900</v>
      </c>
      <c r="AD44" s="32">
        <f t="shared" si="78"/>
        <v>1601600</v>
      </c>
      <c r="AE44" s="25">
        <v>0</v>
      </c>
      <c r="AF44" s="25">
        <v>0</v>
      </c>
      <c r="AG44" s="25">
        <v>0</v>
      </c>
      <c r="AH44" s="25">
        <v>0</v>
      </c>
      <c r="AI44" s="31">
        <v>0</v>
      </c>
      <c r="AJ44" s="31">
        <v>0</v>
      </c>
      <c r="AK44" s="34">
        <v>1</v>
      </c>
      <c r="AL44" s="35">
        <v>20000</v>
      </c>
      <c r="AM44" s="34">
        <v>5</v>
      </c>
      <c r="AN44" s="35">
        <v>46320</v>
      </c>
      <c r="AO44" s="34">
        <v>2</v>
      </c>
      <c r="AP44" s="34">
        <v>1</v>
      </c>
      <c r="AQ44" s="35">
        <v>20000</v>
      </c>
      <c r="AR44" s="33">
        <v>0</v>
      </c>
      <c r="AS44" s="33">
        <v>0</v>
      </c>
      <c r="AT44" s="34">
        <v>48</v>
      </c>
      <c r="AU44" s="35">
        <v>55200</v>
      </c>
      <c r="AV44" s="33">
        <v>0</v>
      </c>
      <c r="AW44" s="33">
        <v>0</v>
      </c>
      <c r="AX44" s="33">
        <v>0</v>
      </c>
      <c r="AY44" s="35">
        <v>7700</v>
      </c>
      <c r="AZ44" s="36">
        <f t="shared" si="73"/>
        <v>149220</v>
      </c>
      <c r="BA44" s="60">
        <v>80</v>
      </c>
      <c r="BB44" s="35">
        <v>83000</v>
      </c>
      <c r="BC44" s="34">
        <v>3</v>
      </c>
      <c r="BD44" s="35">
        <v>18070</v>
      </c>
      <c r="BE44" s="34">
        <v>2</v>
      </c>
      <c r="BF44" s="35">
        <v>17450</v>
      </c>
      <c r="BG44" s="37">
        <v>0</v>
      </c>
      <c r="BH44" s="37">
        <v>0</v>
      </c>
      <c r="BI44" s="36">
        <f t="shared" si="79"/>
        <v>118520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59">
        <f t="shared" si="80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59">
        <f t="shared" si="81"/>
        <v>0</v>
      </c>
      <c r="BZ44" s="48"/>
      <c r="CA44" s="48"/>
      <c r="CB44" s="48"/>
      <c r="CC44" s="48"/>
      <c r="CD44" s="48"/>
      <c r="CE44" s="47">
        <v>2</v>
      </c>
      <c r="CF44" s="48">
        <v>0</v>
      </c>
      <c r="CG44" s="39">
        <v>4</v>
      </c>
      <c r="CH44" s="49">
        <v>77820</v>
      </c>
      <c r="CI44" s="49">
        <v>1000</v>
      </c>
      <c r="CJ44" s="33">
        <v>0</v>
      </c>
      <c r="CK44" s="33">
        <f t="shared" si="82"/>
        <v>78820</v>
      </c>
      <c r="CL44" s="43">
        <f t="shared" si="74"/>
        <v>78820</v>
      </c>
    </row>
    <row r="45" spans="1:90" ht="25.5" customHeight="1" x14ac:dyDescent="0.55000000000000004">
      <c r="A45" s="23">
        <v>33</v>
      </c>
      <c r="B45" s="24" t="s">
        <v>32</v>
      </c>
      <c r="C45" s="54">
        <f t="shared" si="75"/>
        <v>20433770</v>
      </c>
      <c r="D45" s="32">
        <v>0</v>
      </c>
      <c r="E45" s="32">
        <v>0</v>
      </c>
      <c r="F45" s="32">
        <v>0</v>
      </c>
      <c r="G45" s="32">
        <v>0</v>
      </c>
      <c r="H45" s="25">
        <f t="shared" si="76"/>
        <v>0</v>
      </c>
      <c r="I45" s="26">
        <v>5</v>
      </c>
      <c r="J45" s="55">
        <v>0</v>
      </c>
      <c r="K45" s="55">
        <v>377400</v>
      </c>
      <c r="L45" s="27">
        <f t="shared" si="77"/>
        <v>377400</v>
      </c>
      <c r="M45" s="56">
        <v>76</v>
      </c>
      <c r="N45" s="56">
        <v>13</v>
      </c>
      <c r="O45" s="26">
        <v>1</v>
      </c>
      <c r="P45" s="26">
        <v>1</v>
      </c>
      <c r="Q45" s="57">
        <v>4121900</v>
      </c>
      <c r="R45" s="57">
        <v>120000</v>
      </c>
      <c r="S45" s="57">
        <v>14539400</v>
      </c>
      <c r="T45" s="28">
        <f t="shared" si="71"/>
        <v>14659400</v>
      </c>
      <c r="U45" s="29">
        <v>0</v>
      </c>
      <c r="V45" s="27">
        <f t="shared" si="83"/>
        <v>18781300</v>
      </c>
      <c r="W45" s="53">
        <v>200</v>
      </c>
      <c r="X45" s="53">
        <v>600</v>
      </c>
      <c r="Y45" s="31">
        <v>0</v>
      </c>
      <c r="Z45" s="31">
        <v>13120</v>
      </c>
      <c r="AA45" s="56">
        <v>82</v>
      </c>
      <c r="AB45" s="56">
        <v>16</v>
      </c>
      <c r="AC45" s="44">
        <v>96900</v>
      </c>
      <c r="AD45" s="32">
        <f t="shared" si="78"/>
        <v>19268720</v>
      </c>
      <c r="AE45" s="25">
        <v>0</v>
      </c>
      <c r="AF45" s="25">
        <v>0</v>
      </c>
      <c r="AG45" s="25">
        <v>0</v>
      </c>
      <c r="AH45" s="25">
        <v>0</v>
      </c>
      <c r="AI45" s="31">
        <v>0</v>
      </c>
      <c r="AJ45" s="31">
        <v>0</v>
      </c>
      <c r="AK45" s="34">
        <v>1</v>
      </c>
      <c r="AL45" s="35">
        <v>20000</v>
      </c>
      <c r="AM45" s="34">
        <v>12</v>
      </c>
      <c r="AN45" s="35">
        <v>100020</v>
      </c>
      <c r="AO45" s="34">
        <v>6</v>
      </c>
      <c r="AP45" s="34">
        <v>1</v>
      </c>
      <c r="AQ45" s="35">
        <v>21550</v>
      </c>
      <c r="AR45" s="33">
        <v>0</v>
      </c>
      <c r="AS45" s="33">
        <v>0</v>
      </c>
      <c r="AT45" s="34">
        <v>40</v>
      </c>
      <c r="AU45" s="35">
        <v>48160</v>
      </c>
      <c r="AV45" s="33">
        <v>0</v>
      </c>
      <c r="AW45" s="33">
        <v>0</v>
      </c>
      <c r="AX45" s="33">
        <v>0</v>
      </c>
      <c r="AY45" s="35">
        <v>23100</v>
      </c>
      <c r="AZ45" s="36">
        <f t="shared" si="73"/>
        <v>212830</v>
      </c>
      <c r="BA45" s="37">
        <v>0</v>
      </c>
      <c r="BB45" s="35">
        <v>20600</v>
      </c>
      <c r="BC45" s="34">
        <v>4</v>
      </c>
      <c r="BD45" s="35">
        <v>18770</v>
      </c>
      <c r="BE45" s="34">
        <v>3</v>
      </c>
      <c r="BF45" s="35">
        <v>18750</v>
      </c>
      <c r="BG45" s="37">
        <v>0</v>
      </c>
      <c r="BH45" s="37">
        <v>0</v>
      </c>
      <c r="BI45" s="36">
        <f t="shared" si="79"/>
        <v>58120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59">
        <f t="shared" si="80"/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59">
        <f t="shared" si="81"/>
        <v>0</v>
      </c>
      <c r="BZ45" s="47">
        <v>4</v>
      </c>
      <c r="CA45" s="48">
        <v>0</v>
      </c>
      <c r="CB45" s="47">
        <v>2</v>
      </c>
      <c r="CC45" s="47">
        <f>3+5</f>
        <v>8</v>
      </c>
      <c r="CD45" s="48">
        <v>0</v>
      </c>
      <c r="CE45" s="47">
        <v>32</v>
      </c>
      <c r="CF45" s="48">
        <v>0</v>
      </c>
      <c r="CG45" s="39">
        <v>4</v>
      </c>
      <c r="CH45" s="49">
        <v>513100</v>
      </c>
      <c r="CI45" s="49">
        <v>381000</v>
      </c>
      <c r="CJ45" s="33">
        <v>0</v>
      </c>
      <c r="CK45" s="33">
        <f t="shared" si="82"/>
        <v>894100</v>
      </c>
      <c r="CL45" s="43">
        <f t="shared" si="74"/>
        <v>894100</v>
      </c>
    </row>
    <row r="46" spans="1:90" ht="25.5" customHeight="1" x14ac:dyDescent="0.55000000000000004">
      <c r="A46" s="23">
        <v>34</v>
      </c>
      <c r="B46" s="24" t="s">
        <v>33</v>
      </c>
      <c r="C46" s="54">
        <f t="shared" si="75"/>
        <v>4183640</v>
      </c>
      <c r="D46" s="32">
        <v>0</v>
      </c>
      <c r="E46" s="32">
        <v>0</v>
      </c>
      <c r="F46" s="32">
        <v>0</v>
      </c>
      <c r="G46" s="32">
        <v>0</v>
      </c>
      <c r="H46" s="25">
        <f t="shared" si="76"/>
        <v>0</v>
      </c>
      <c r="I46" s="26">
        <v>5</v>
      </c>
      <c r="J46" s="55">
        <v>0</v>
      </c>
      <c r="K46" s="55">
        <v>491400</v>
      </c>
      <c r="L46" s="27">
        <f t="shared" si="77"/>
        <v>491400</v>
      </c>
      <c r="M46" s="56">
        <v>65</v>
      </c>
      <c r="N46" s="56">
        <v>8</v>
      </c>
      <c r="O46" s="57">
        <v>0</v>
      </c>
      <c r="P46" s="57">
        <v>0</v>
      </c>
      <c r="Q46" s="57">
        <v>3074100</v>
      </c>
      <c r="R46" s="57">
        <v>0</v>
      </c>
      <c r="S46" s="57">
        <v>0</v>
      </c>
      <c r="T46" s="28">
        <f t="shared" si="71"/>
        <v>0</v>
      </c>
      <c r="U46" s="29">
        <v>0</v>
      </c>
      <c r="V46" s="27">
        <f t="shared" si="83"/>
        <v>3074100</v>
      </c>
      <c r="W46" s="30">
        <v>0</v>
      </c>
      <c r="X46" s="30">
        <v>0</v>
      </c>
      <c r="Y46" s="31">
        <v>0</v>
      </c>
      <c r="Z46" s="31">
        <v>0</v>
      </c>
      <c r="AA46" s="56">
        <v>68</v>
      </c>
      <c r="AB46" s="56">
        <v>9</v>
      </c>
      <c r="AC46" s="44">
        <v>74900</v>
      </c>
      <c r="AD46" s="32">
        <f t="shared" si="78"/>
        <v>3640400</v>
      </c>
      <c r="AE46" s="77">
        <v>2</v>
      </c>
      <c r="AF46" s="28">
        <v>133300</v>
      </c>
      <c r="AG46" s="25">
        <v>0</v>
      </c>
      <c r="AH46" s="25">
        <v>0</v>
      </c>
      <c r="AI46" s="45">
        <v>1</v>
      </c>
      <c r="AJ46" s="28">
        <v>22300</v>
      </c>
      <c r="AK46" s="34">
        <v>2</v>
      </c>
      <c r="AL46" s="35">
        <v>40000</v>
      </c>
      <c r="AM46" s="34">
        <v>10</v>
      </c>
      <c r="AN46" s="35">
        <v>85660</v>
      </c>
      <c r="AO46" s="34">
        <v>7</v>
      </c>
      <c r="AP46" s="34">
        <v>1</v>
      </c>
      <c r="AQ46" s="35">
        <v>23100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5">
        <v>7700</v>
      </c>
      <c r="AZ46" s="36">
        <f t="shared" si="73"/>
        <v>312060</v>
      </c>
      <c r="BA46" s="37">
        <v>0</v>
      </c>
      <c r="BB46" s="37">
        <v>0</v>
      </c>
      <c r="BC46" s="34">
        <v>4</v>
      </c>
      <c r="BD46" s="35">
        <v>19470</v>
      </c>
      <c r="BE46" s="34">
        <v>3</v>
      </c>
      <c r="BF46" s="35">
        <v>18750</v>
      </c>
      <c r="BG46" s="37">
        <v>0</v>
      </c>
      <c r="BH46" s="37">
        <v>0</v>
      </c>
      <c r="BI46" s="36">
        <f t="shared" si="79"/>
        <v>38220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59">
        <f t="shared" si="80"/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59">
        <f t="shared" si="81"/>
        <v>0</v>
      </c>
      <c r="BZ46" s="47">
        <v>4</v>
      </c>
      <c r="CA46" s="48">
        <v>0</v>
      </c>
      <c r="CB46" s="48">
        <v>0</v>
      </c>
      <c r="CC46" s="48">
        <v>0</v>
      </c>
      <c r="CD46" s="48">
        <v>0</v>
      </c>
      <c r="CE46" s="47">
        <v>9</v>
      </c>
      <c r="CF46" s="48">
        <v>0</v>
      </c>
      <c r="CG46" s="39">
        <v>4</v>
      </c>
      <c r="CH46" s="49">
        <v>182960</v>
      </c>
      <c r="CI46" s="49">
        <v>10000</v>
      </c>
      <c r="CJ46" s="33">
        <v>0</v>
      </c>
      <c r="CK46" s="33">
        <f t="shared" si="82"/>
        <v>192960</v>
      </c>
      <c r="CL46" s="43">
        <f t="shared" si="74"/>
        <v>192960</v>
      </c>
    </row>
    <row r="47" spans="1:90" ht="25.5" customHeight="1" x14ac:dyDescent="0.55000000000000004">
      <c r="A47" s="23">
        <v>35</v>
      </c>
      <c r="B47" s="24" t="s">
        <v>34</v>
      </c>
      <c r="C47" s="54">
        <f t="shared" si="75"/>
        <v>3898080</v>
      </c>
      <c r="D47" s="32">
        <v>0</v>
      </c>
      <c r="E47" s="32">
        <v>0</v>
      </c>
      <c r="F47" s="32">
        <v>0</v>
      </c>
      <c r="G47" s="32">
        <v>0</v>
      </c>
      <c r="H47" s="25">
        <f t="shared" si="76"/>
        <v>0</v>
      </c>
      <c r="I47" s="26">
        <v>5</v>
      </c>
      <c r="J47" s="55">
        <v>0</v>
      </c>
      <c r="K47" s="55">
        <v>849000</v>
      </c>
      <c r="L47" s="27">
        <f t="shared" si="77"/>
        <v>849000</v>
      </c>
      <c r="M47" s="56">
        <v>86</v>
      </c>
      <c r="N47" s="56">
        <v>7</v>
      </c>
      <c r="O47" s="57">
        <v>0</v>
      </c>
      <c r="P47" s="57">
        <v>0</v>
      </c>
      <c r="Q47" s="57">
        <v>2419300</v>
      </c>
      <c r="R47" s="57">
        <v>0</v>
      </c>
      <c r="S47" s="57">
        <v>0</v>
      </c>
      <c r="T47" s="28">
        <f t="shared" si="71"/>
        <v>0</v>
      </c>
      <c r="U47" s="29">
        <v>0</v>
      </c>
      <c r="V47" s="27">
        <f t="shared" si="83"/>
        <v>2419300</v>
      </c>
      <c r="W47" s="30">
        <v>0</v>
      </c>
      <c r="X47" s="30">
        <v>0</v>
      </c>
      <c r="Y47" s="31">
        <v>0</v>
      </c>
      <c r="Z47" s="31">
        <v>0</v>
      </c>
      <c r="AA47" s="56">
        <v>95</v>
      </c>
      <c r="AB47" s="56">
        <v>10</v>
      </c>
      <c r="AC47" s="44">
        <v>92600</v>
      </c>
      <c r="AD47" s="32">
        <f t="shared" si="78"/>
        <v>3360900</v>
      </c>
      <c r="AE47" s="45">
        <v>1</v>
      </c>
      <c r="AF47" s="28">
        <v>51650</v>
      </c>
      <c r="AG47" s="25">
        <v>0</v>
      </c>
      <c r="AH47" s="25">
        <v>0</v>
      </c>
      <c r="AI47" s="31">
        <v>0</v>
      </c>
      <c r="AJ47" s="31">
        <v>0</v>
      </c>
      <c r="AK47" s="34">
        <v>2</v>
      </c>
      <c r="AL47" s="35">
        <v>40000</v>
      </c>
      <c r="AM47" s="34">
        <v>8</v>
      </c>
      <c r="AN47" s="35">
        <v>78480</v>
      </c>
      <c r="AO47" s="34">
        <v>7</v>
      </c>
      <c r="AP47" s="34">
        <v>1</v>
      </c>
      <c r="AQ47" s="35">
        <v>21550</v>
      </c>
      <c r="AR47" s="33">
        <v>0</v>
      </c>
      <c r="AS47" s="33">
        <v>0</v>
      </c>
      <c r="AT47" s="34">
        <v>24</v>
      </c>
      <c r="AU47" s="35">
        <v>27600</v>
      </c>
      <c r="AV47" s="33">
        <v>0</v>
      </c>
      <c r="AW47" s="33">
        <v>0</v>
      </c>
      <c r="AX47" s="33">
        <v>0</v>
      </c>
      <c r="AY47" s="35">
        <v>7700</v>
      </c>
      <c r="AZ47" s="36">
        <f t="shared" si="73"/>
        <v>226980</v>
      </c>
      <c r="BA47" s="37">
        <v>0</v>
      </c>
      <c r="BB47" s="35">
        <v>20600</v>
      </c>
      <c r="BC47" s="34">
        <v>2</v>
      </c>
      <c r="BD47" s="35">
        <v>15270</v>
      </c>
      <c r="BE47" s="34">
        <v>3</v>
      </c>
      <c r="BF47" s="35">
        <v>18750</v>
      </c>
      <c r="BG47" s="37">
        <v>0</v>
      </c>
      <c r="BH47" s="37">
        <v>0</v>
      </c>
      <c r="BI47" s="36">
        <f t="shared" si="79"/>
        <v>54620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59">
        <f t="shared" si="80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59">
        <f t="shared" si="81"/>
        <v>0</v>
      </c>
      <c r="BZ47" s="47">
        <v>3</v>
      </c>
      <c r="CA47" s="48"/>
      <c r="CB47" s="48"/>
      <c r="CC47" s="48"/>
      <c r="CD47" s="48"/>
      <c r="CE47" s="47">
        <v>8</v>
      </c>
      <c r="CF47" s="48">
        <v>0</v>
      </c>
      <c r="CG47" s="39">
        <v>4</v>
      </c>
      <c r="CH47" s="49">
        <v>164380</v>
      </c>
      <c r="CI47" s="49">
        <v>91200</v>
      </c>
      <c r="CJ47" s="33">
        <v>0</v>
      </c>
      <c r="CK47" s="33">
        <f t="shared" si="82"/>
        <v>255580</v>
      </c>
      <c r="CL47" s="43">
        <f t="shared" si="74"/>
        <v>255580</v>
      </c>
    </row>
    <row r="48" spans="1:90" ht="25.5" customHeight="1" x14ac:dyDescent="0.55000000000000004">
      <c r="A48" s="23">
        <v>36</v>
      </c>
      <c r="B48" s="24" t="s">
        <v>35</v>
      </c>
      <c r="C48" s="54">
        <f t="shared" si="75"/>
        <v>6266210</v>
      </c>
      <c r="D48" s="32">
        <v>0</v>
      </c>
      <c r="E48" s="32">
        <v>0</v>
      </c>
      <c r="F48" s="32">
        <v>0</v>
      </c>
      <c r="G48" s="32">
        <v>0</v>
      </c>
      <c r="H48" s="25">
        <f t="shared" si="76"/>
        <v>0</v>
      </c>
      <c r="I48" s="26">
        <v>5</v>
      </c>
      <c r="J48" s="55">
        <v>0</v>
      </c>
      <c r="K48" s="55">
        <v>247000</v>
      </c>
      <c r="L48" s="27">
        <f t="shared" si="77"/>
        <v>247000</v>
      </c>
      <c r="M48" s="56">
        <v>170</v>
      </c>
      <c r="N48" s="56">
        <v>21</v>
      </c>
      <c r="O48" s="26">
        <v>1</v>
      </c>
      <c r="P48" s="26">
        <v>0</v>
      </c>
      <c r="Q48" s="57">
        <v>3618200</v>
      </c>
      <c r="R48" s="57">
        <v>1358000</v>
      </c>
      <c r="S48" s="57">
        <v>0</v>
      </c>
      <c r="T48" s="28">
        <f t="shared" si="71"/>
        <v>1358000</v>
      </c>
      <c r="U48" s="29">
        <v>0</v>
      </c>
      <c r="V48" s="27">
        <f t="shared" si="83"/>
        <v>4976200</v>
      </c>
      <c r="W48" s="30">
        <v>0</v>
      </c>
      <c r="X48" s="30">
        <v>0</v>
      </c>
      <c r="Y48" s="31">
        <v>0</v>
      </c>
      <c r="Z48" s="31">
        <v>0</v>
      </c>
      <c r="AA48" s="56">
        <v>173</v>
      </c>
      <c r="AB48" s="56">
        <v>23</v>
      </c>
      <c r="AC48" s="44">
        <v>164400</v>
      </c>
      <c r="AD48" s="32">
        <f t="shared" si="78"/>
        <v>5387600</v>
      </c>
      <c r="AE48" s="45">
        <v>4</v>
      </c>
      <c r="AF48" s="28">
        <v>236600</v>
      </c>
      <c r="AG48" s="25">
        <v>0</v>
      </c>
      <c r="AH48" s="25">
        <v>0</v>
      </c>
      <c r="AI48" s="31">
        <v>0</v>
      </c>
      <c r="AJ48" s="31">
        <v>0</v>
      </c>
      <c r="AK48" s="34">
        <v>2</v>
      </c>
      <c r="AL48" s="35">
        <v>45300</v>
      </c>
      <c r="AM48" s="34">
        <v>22</v>
      </c>
      <c r="AN48" s="35">
        <v>193420</v>
      </c>
      <c r="AO48" s="34">
        <v>29</v>
      </c>
      <c r="AP48" s="34">
        <v>1</v>
      </c>
      <c r="AQ48" s="35">
        <v>26200</v>
      </c>
      <c r="AR48" s="33">
        <v>0</v>
      </c>
      <c r="AS48" s="33">
        <v>0</v>
      </c>
      <c r="AT48" s="34">
        <v>72</v>
      </c>
      <c r="AU48" s="35">
        <v>82800</v>
      </c>
      <c r="AV48" s="33">
        <v>0</v>
      </c>
      <c r="AW48" s="33">
        <v>0</v>
      </c>
      <c r="AX48" s="33">
        <v>0</v>
      </c>
      <c r="AY48" s="35">
        <v>23100</v>
      </c>
      <c r="AZ48" s="36">
        <f t="shared" si="73"/>
        <v>607420</v>
      </c>
      <c r="BA48" s="34">
        <v>35</v>
      </c>
      <c r="BB48" s="35">
        <v>56150</v>
      </c>
      <c r="BC48" s="34">
        <v>1</v>
      </c>
      <c r="BD48" s="35">
        <v>13870</v>
      </c>
      <c r="BE48" s="34">
        <v>4</v>
      </c>
      <c r="BF48" s="35">
        <v>20050</v>
      </c>
      <c r="BG48" s="37">
        <v>0</v>
      </c>
      <c r="BH48" s="37">
        <v>0</v>
      </c>
      <c r="BI48" s="36">
        <f t="shared" si="79"/>
        <v>90070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59">
        <f t="shared" si="80"/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59">
        <f t="shared" si="81"/>
        <v>0</v>
      </c>
      <c r="BZ48" s="48"/>
      <c r="CA48" s="48"/>
      <c r="CB48" s="48"/>
      <c r="CC48" s="48"/>
      <c r="CD48" s="48"/>
      <c r="CE48" s="47">
        <v>11</v>
      </c>
      <c r="CF48" s="48">
        <v>0</v>
      </c>
      <c r="CG48" s="39">
        <v>4</v>
      </c>
      <c r="CH48" s="49">
        <v>169120</v>
      </c>
      <c r="CI48" s="49">
        <v>12000</v>
      </c>
      <c r="CJ48" s="33">
        <v>0</v>
      </c>
      <c r="CK48" s="33">
        <f t="shared" si="82"/>
        <v>181120</v>
      </c>
      <c r="CL48" s="43">
        <f t="shared" si="74"/>
        <v>181120</v>
      </c>
    </row>
    <row r="49" spans="1:90" ht="25.5" customHeight="1" x14ac:dyDescent="0.55000000000000004">
      <c r="A49" s="23">
        <v>37</v>
      </c>
      <c r="B49" s="24" t="s">
        <v>36</v>
      </c>
      <c r="C49" s="54">
        <f t="shared" si="75"/>
        <v>2381700</v>
      </c>
      <c r="D49" s="32">
        <v>0</v>
      </c>
      <c r="E49" s="32">
        <v>0</v>
      </c>
      <c r="F49" s="32">
        <v>0</v>
      </c>
      <c r="G49" s="32">
        <v>0</v>
      </c>
      <c r="H49" s="25">
        <f t="shared" si="76"/>
        <v>0</v>
      </c>
      <c r="I49" s="26">
        <v>5</v>
      </c>
      <c r="J49" s="55">
        <v>0</v>
      </c>
      <c r="K49" s="55">
        <v>467600</v>
      </c>
      <c r="L49" s="27">
        <f t="shared" si="77"/>
        <v>467600</v>
      </c>
      <c r="M49" s="56">
        <v>48</v>
      </c>
      <c r="N49" s="56">
        <v>8</v>
      </c>
      <c r="O49" s="26">
        <v>1</v>
      </c>
      <c r="P49" s="26">
        <v>0</v>
      </c>
      <c r="Q49" s="57">
        <v>1478500</v>
      </c>
      <c r="R49" s="57">
        <v>49900</v>
      </c>
      <c r="S49" s="57">
        <v>0</v>
      </c>
      <c r="T49" s="28">
        <f t="shared" si="71"/>
        <v>49900</v>
      </c>
      <c r="U49" s="29">
        <v>0</v>
      </c>
      <c r="V49" s="27">
        <f t="shared" si="83"/>
        <v>1528400</v>
      </c>
      <c r="W49" s="30">
        <v>0</v>
      </c>
      <c r="X49" s="30">
        <v>0</v>
      </c>
      <c r="Y49" s="31">
        <v>0</v>
      </c>
      <c r="Z49" s="31">
        <v>0</v>
      </c>
      <c r="AA49" s="56">
        <v>49</v>
      </c>
      <c r="AB49" s="56">
        <v>10</v>
      </c>
      <c r="AC49" s="44">
        <v>63800</v>
      </c>
      <c r="AD49" s="32">
        <f t="shared" si="78"/>
        <v>2059800</v>
      </c>
      <c r="AE49" s="45">
        <v>1</v>
      </c>
      <c r="AF49" s="28">
        <v>51650</v>
      </c>
      <c r="AG49" s="25">
        <v>0</v>
      </c>
      <c r="AH49" s="25">
        <v>0</v>
      </c>
      <c r="AI49" s="31">
        <v>0</v>
      </c>
      <c r="AJ49" s="31">
        <v>0</v>
      </c>
      <c r="AK49" s="33">
        <v>0</v>
      </c>
      <c r="AL49" s="33">
        <v>0</v>
      </c>
      <c r="AM49" s="34">
        <v>8</v>
      </c>
      <c r="AN49" s="35">
        <v>78480</v>
      </c>
      <c r="AO49" s="34">
        <v>2</v>
      </c>
      <c r="AP49" s="34">
        <v>1</v>
      </c>
      <c r="AQ49" s="35">
        <v>18450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5">
        <v>7700</v>
      </c>
      <c r="AZ49" s="36">
        <f t="shared" si="73"/>
        <v>156280</v>
      </c>
      <c r="BA49" s="37">
        <v>0</v>
      </c>
      <c r="BB49" s="35">
        <v>43100</v>
      </c>
      <c r="BC49" s="34">
        <v>1</v>
      </c>
      <c r="BD49" s="35">
        <v>13870</v>
      </c>
      <c r="BE49" s="34">
        <v>3</v>
      </c>
      <c r="BF49" s="35">
        <v>18750</v>
      </c>
      <c r="BG49" s="37">
        <v>0</v>
      </c>
      <c r="BH49" s="37">
        <v>0</v>
      </c>
      <c r="BI49" s="36">
        <f t="shared" si="79"/>
        <v>75720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59">
        <f t="shared" si="80"/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59">
        <f t="shared" si="81"/>
        <v>0</v>
      </c>
      <c r="BZ49" s="48"/>
      <c r="CA49" s="48"/>
      <c r="CB49" s="48"/>
      <c r="CC49" s="48"/>
      <c r="CD49" s="48"/>
      <c r="CE49" s="47">
        <v>3</v>
      </c>
      <c r="CF49" s="48">
        <v>0</v>
      </c>
      <c r="CG49" s="39">
        <v>4</v>
      </c>
      <c r="CH49" s="49">
        <v>87900</v>
      </c>
      <c r="CI49" s="49">
        <v>2000</v>
      </c>
      <c r="CJ49" s="33">
        <v>0</v>
      </c>
      <c r="CK49" s="33">
        <f t="shared" si="82"/>
        <v>89900</v>
      </c>
      <c r="CL49" s="43">
        <f t="shared" si="74"/>
        <v>89900</v>
      </c>
    </row>
    <row r="50" spans="1:90" ht="25.5" customHeight="1" x14ac:dyDescent="0.55000000000000004">
      <c r="A50" s="23">
        <v>38</v>
      </c>
      <c r="B50" s="24" t="s">
        <v>37</v>
      </c>
      <c r="C50" s="54">
        <f t="shared" si="75"/>
        <v>4346850</v>
      </c>
      <c r="D50" s="32">
        <v>0</v>
      </c>
      <c r="E50" s="32">
        <v>0</v>
      </c>
      <c r="F50" s="32">
        <v>0</v>
      </c>
      <c r="G50" s="32">
        <v>0</v>
      </c>
      <c r="H50" s="25">
        <f t="shared" si="76"/>
        <v>0</v>
      </c>
      <c r="I50" s="26">
        <v>5</v>
      </c>
      <c r="J50" s="55">
        <v>0</v>
      </c>
      <c r="K50" s="55">
        <v>536400</v>
      </c>
      <c r="L50" s="27">
        <f t="shared" si="77"/>
        <v>536400</v>
      </c>
      <c r="M50" s="56">
        <v>99</v>
      </c>
      <c r="N50" s="56">
        <v>50</v>
      </c>
      <c r="O50" s="26">
        <v>1</v>
      </c>
      <c r="P50" s="26">
        <v>0</v>
      </c>
      <c r="Q50" s="57">
        <v>3077200</v>
      </c>
      <c r="R50" s="57">
        <v>14900</v>
      </c>
      <c r="S50" s="57">
        <v>0</v>
      </c>
      <c r="T50" s="28">
        <f t="shared" si="71"/>
        <v>14900</v>
      </c>
      <c r="U50" s="29">
        <v>0</v>
      </c>
      <c r="V50" s="27">
        <f t="shared" si="83"/>
        <v>3092100</v>
      </c>
      <c r="W50" s="50">
        <v>200</v>
      </c>
      <c r="X50" s="50">
        <v>500</v>
      </c>
      <c r="Y50" s="31">
        <v>0</v>
      </c>
      <c r="Z50" s="31">
        <v>11420</v>
      </c>
      <c r="AA50" s="56">
        <v>99</v>
      </c>
      <c r="AB50" s="56">
        <v>50</v>
      </c>
      <c r="AC50" s="44">
        <v>119900</v>
      </c>
      <c r="AD50" s="32">
        <f t="shared" si="78"/>
        <v>3759820</v>
      </c>
      <c r="AE50" s="25">
        <v>0</v>
      </c>
      <c r="AF50" s="25">
        <v>0</v>
      </c>
      <c r="AG50" s="25">
        <v>0</v>
      </c>
      <c r="AH50" s="25">
        <v>0</v>
      </c>
      <c r="AI50" s="31">
        <v>0</v>
      </c>
      <c r="AJ50" s="31">
        <v>0</v>
      </c>
      <c r="AK50" s="33">
        <v>0</v>
      </c>
      <c r="AL50" s="33">
        <v>0</v>
      </c>
      <c r="AM50" s="34">
        <v>15</v>
      </c>
      <c r="AN50" s="35">
        <v>128760</v>
      </c>
      <c r="AO50" s="34">
        <v>7</v>
      </c>
      <c r="AP50" s="34">
        <v>1</v>
      </c>
      <c r="AQ50" s="35">
        <v>21550</v>
      </c>
      <c r="AR50" s="33">
        <v>0</v>
      </c>
      <c r="AS50" s="33">
        <v>0</v>
      </c>
      <c r="AT50" s="34">
        <v>20</v>
      </c>
      <c r="AU50" s="35">
        <v>24080</v>
      </c>
      <c r="AV50" s="33">
        <v>0</v>
      </c>
      <c r="AW50" s="33">
        <v>0</v>
      </c>
      <c r="AX50" s="33">
        <v>0</v>
      </c>
      <c r="AY50" s="35">
        <v>7700</v>
      </c>
      <c r="AZ50" s="36">
        <f t="shared" si="73"/>
        <v>182090</v>
      </c>
      <c r="BA50" s="60">
        <v>40</v>
      </c>
      <c r="BB50" s="35">
        <v>51800</v>
      </c>
      <c r="BC50" s="34">
        <v>16</v>
      </c>
      <c r="BD50" s="35">
        <v>39070</v>
      </c>
      <c r="BE50" s="34">
        <v>2</v>
      </c>
      <c r="BF50" s="35">
        <v>17450</v>
      </c>
      <c r="BG50" s="37">
        <v>0</v>
      </c>
      <c r="BH50" s="37">
        <v>0</v>
      </c>
      <c r="BI50" s="36">
        <f t="shared" si="79"/>
        <v>108320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59">
        <f t="shared" si="80"/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59">
        <f t="shared" si="81"/>
        <v>0</v>
      </c>
      <c r="BZ50" s="47">
        <v>1</v>
      </c>
      <c r="CA50" s="48"/>
      <c r="CB50" s="47">
        <v>1</v>
      </c>
      <c r="CC50" s="48"/>
      <c r="CD50" s="47">
        <v>4</v>
      </c>
      <c r="CE50" s="47">
        <v>6</v>
      </c>
      <c r="CF50" s="48">
        <v>0</v>
      </c>
      <c r="CG50" s="39">
        <v>4</v>
      </c>
      <c r="CH50" s="49">
        <f>46100+62220+13800+20000+6500+30000</f>
        <v>178620</v>
      </c>
      <c r="CI50" s="49">
        <f>108000+10000</f>
        <v>118000</v>
      </c>
      <c r="CJ50" s="33">
        <v>0</v>
      </c>
      <c r="CK50" s="33">
        <f t="shared" si="82"/>
        <v>296620</v>
      </c>
      <c r="CL50" s="43">
        <f t="shared" si="74"/>
        <v>296620</v>
      </c>
    </row>
    <row r="51" spans="1:90" ht="25.5" customHeight="1" x14ac:dyDescent="0.55000000000000004">
      <c r="A51" s="23">
        <v>39</v>
      </c>
      <c r="B51" s="24" t="s">
        <v>38</v>
      </c>
      <c r="C51" s="54">
        <f t="shared" si="75"/>
        <v>3407250</v>
      </c>
      <c r="D51" s="32">
        <v>0</v>
      </c>
      <c r="E51" s="32">
        <v>0</v>
      </c>
      <c r="F51" s="32">
        <v>0</v>
      </c>
      <c r="G51" s="32">
        <v>0</v>
      </c>
      <c r="H51" s="25">
        <f t="shared" si="76"/>
        <v>0</v>
      </c>
      <c r="I51" s="26">
        <v>5</v>
      </c>
      <c r="J51" s="55">
        <v>0</v>
      </c>
      <c r="K51" s="55">
        <v>318400</v>
      </c>
      <c r="L51" s="27">
        <f t="shared" si="77"/>
        <v>318400</v>
      </c>
      <c r="M51" s="56">
        <v>115</v>
      </c>
      <c r="N51" s="56">
        <v>25</v>
      </c>
      <c r="O51" s="26">
        <v>1</v>
      </c>
      <c r="P51" s="26">
        <v>1</v>
      </c>
      <c r="Q51" s="57">
        <v>2286200</v>
      </c>
      <c r="R51" s="57">
        <v>181500</v>
      </c>
      <c r="S51" s="57">
        <v>203500</v>
      </c>
      <c r="T51" s="28">
        <f t="shared" si="71"/>
        <v>385000</v>
      </c>
      <c r="U51" s="29">
        <v>0</v>
      </c>
      <c r="V51" s="27">
        <f t="shared" si="83"/>
        <v>2671200</v>
      </c>
      <c r="W51" s="30">
        <v>0</v>
      </c>
      <c r="X51" s="30">
        <v>0</v>
      </c>
      <c r="Y51" s="31">
        <v>0</v>
      </c>
      <c r="Z51" s="31">
        <v>0</v>
      </c>
      <c r="AA51" s="56">
        <v>117</v>
      </c>
      <c r="AB51" s="56">
        <v>26</v>
      </c>
      <c r="AC51" s="44">
        <v>106200</v>
      </c>
      <c r="AD51" s="32">
        <f t="shared" si="78"/>
        <v>3095800</v>
      </c>
      <c r="AE51" s="25">
        <v>0</v>
      </c>
      <c r="AF51" s="25">
        <v>0</v>
      </c>
      <c r="AG51" s="25">
        <v>0</v>
      </c>
      <c r="AH51" s="25">
        <v>0</v>
      </c>
      <c r="AI51" s="31">
        <v>0</v>
      </c>
      <c r="AJ51" s="31">
        <v>0</v>
      </c>
      <c r="AK51" s="34">
        <v>1</v>
      </c>
      <c r="AL51" s="35">
        <v>25300</v>
      </c>
      <c r="AM51" s="34">
        <v>9</v>
      </c>
      <c r="AN51" s="35">
        <v>78480</v>
      </c>
      <c r="AO51" s="34">
        <v>2</v>
      </c>
      <c r="AP51" s="34">
        <v>1</v>
      </c>
      <c r="AQ51" s="35">
        <v>18450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5">
        <v>7700</v>
      </c>
      <c r="AZ51" s="36">
        <f t="shared" si="73"/>
        <v>129930</v>
      </c>
      <c r="BA51" s="60">
        <v>70</v>
      </c>
      <c r="BB51" s="35">
        <v>84200</v>
      </c>
      <c r="BC51" s="34">
        <v>2</v>
      </c>
      <c r="BD51" s="35">
        <v>15270</v>
      </c>
      <c r="BE51" s="34">
        <v>1</v>
      </c>
      <c r="BF51" s="35">
        <v>16150</v>
      </c>
      <c r="BG51" s="37">
        <v>0</v>
      </c>
      <c r="BH51" s="37">
        <v>0</v>
      </c>
      <c r="BI51" s="36">
        <f t="shared" si="79"/>
        <v>115620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59">
        <f t="shared" si="80"/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59">
        <f t="shared" si="81"/>
        <v>0</v>
      </c>
      <c r="BZ51" s="48"/>
      <c r="CA51" s="48"/>
      <c r="CB51" s="48"/>
      <c r="CC51" s="48"/>
      <c r="CD51" s="47">
        <v>1</v>
      </c>
      <c r="CE51" s="48">
        <v>0</v>
      </c>
      <c r="CF51" s="48">
        <v>0</v>
      </c>
      <c r="CG51" s="39">
        <v>4</v>
      </c>
      <c r="CH51" s="49">
        <v>65900</v>
      </c>
      <c r="CI51" s="49">
        <v>0</v>
      </c>
      <c r="CJ51" s="33">
        <v>0</v>
      </c>
      <c r="CK51" s="33">
        <f t="shared" si="82"/>
        <v>65900</v>
      </c>
      <c r="CL51" s="43">
        <f t="shared" si="74"/>
        <v>65900</v>
      </c>
    </row>
    <row r="52" spans="1:90" ht="25.5" customHeight="1" x14ac:dyDescent="0.55000000000000004">
      <c r="A52" s="23">
        <v>40</v>
      </c>
      <c r="B52" s="58" t="s">
        <v>39</v>
      </c>
      <c r="C52" s="54">
        <f t="shared" si="75"/>
        <v>2973390</v>
      </c>
      <c r="D52" s="32">
        <v>0</v>
      </c>
      <c r="E52" s="32">
        <v>0</v>
      </c>
      <c r="F52" s="32">
        <v>0</v>
      </c>
      <c r="G52" s="32">
        <v>0</v>
      </c>
      <c r="H52" s="25">
        <f t="shared" si="76"/>
        <v>0</v>
      </c>
      <c r="I52" s="26">
        <v>5</v>
      </c>
      <c r="J52" s="55">
        <v>0</v>
      </c>
      <c r="K52" s="55">
        <v>547400</v>
      </c>
      <c r="L52" s="27">
        <f t="shared" si="77"/>
        <v>547400</v>
      </c>
      <c r="M52" s="56">
        <v>56</v>
      </c>
      <c r="N52" s="56">
        <v>22</v>
      </c>
      <c r="O52" s="57">
        <v>0</v>
      </c>
      <c r="P52" s="57">
        <v>0</v>
      </c>
      <c r="Q52" s="57">
        <v>1871500</v>
      </c>
      <c r="R52" s="57">
        <v>0</v>
      </c>
      <c r="S52" s="57">
        <v>0</v>
      </c>
      <c r="T52" s="28">
        <f t="shared" si="71"/>
        <v>0</v>
      </c>
      <c r="U52" s="29">
        <v>0</v>
      </c>
      <c r="V52" s="27">
        <f t="shared" si="83"/>
        <v>1871500</v>
      </c>
      <c r="W52" s="30">
        <v>0</v>
      </c>
      <c r="X52" s="30">
        <v>0</v>
      </c>
      <c r="Y52" s="31">
        <v>0</v>
      </c>
      <c r="Z52" s="31">
        <v>0</v>
      </c>
      <c r="AA52" s="56">
        <v>56</v>
      </c>
      <c r="AB52" s="56">
        <v>23</v>
      </c>
      <c r="AC52" s="44">
        <v>69000</v>
      </c>
      <c r="AD52" s="32">
        <f t="shared" si="78"/>
        <v>2487900</v>
      </c>
      <c r="AE52" s="45">
        <v>1</v>
      </c>
      <c r="AF52" s="28">
        <v>81650</v>
      </c>
      <c r="AG52" s="25">
        <v>0</v>
      </c>
      <c r="AH52" s="25">
        <v>0</v>
      </c>
      <c r="AI52" s="31">
        <v>0</v>
      </c>
      <c r="AJ52" s="31">
        <v>0</v>
      </c>
      <c r="AK52" s="34">
        <v>0</v>
      </c>
      <c r="AL52" s="35">
        <v>5300</v>
      </c>
      <c r="AM52" s="34">
        <v>12</v>
      </c>
      <c r="AN52" s="35">
        <v>100020</v>
      </c>
      <c r="AO52" s="34">
        <v>9</v>
      </c>
      <c r="AP52" s="34">
        <v>1</v>
      </c>
      <c r="AQ52" s="35">
        <v>21550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5">
        <v>7700</v>
      </c>
      <c r="AZ52" s="36">
        <f t="shared" si="73"/>
        <v>216220</v>
      </c>
      <c r="BA52" s="34">
        <v>135</v>
      </c>
      <c r="BB52" s="35">
        <v>144650</v>
      </c>
      <c r="BC52" s="34">
        <v>2</v>
      </c>
      <c r="BD52" s="35">
        <v>15970</v>
      </c>
      <c r="BE52" s="34">
        <v>3</v>
      </c>
      <c r="BF52" s="35">
        <v>18750</v>
      </c>
      <c r="BG52" s="37">
        <v>0</v>
      </c>
      <c r="BH52" s="37">
        <v>0</v>
      </c>
      <c r="BI52" s="36">
        <f t="shared" si="79"/>
        <v>179370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59">
        <f t="shared" si="80"/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59">
        <f t="shared" si="81"/>
        <v>0</v>
      </c>
      <c r="BZ52" s="47"/>
      <c r="CA52" s="48"/>
      <c r="CB52" s="48"/>
      <c r="CC52" s="48"/>
      <c r="CD52" s="48"/>
      <c r="CE52" s="47">
        <v>3</v>
      </c>
      <c r="CF52" s="48">
        <v>0</v>
      </c>
      <c r="CG52" s="39">
        <v>4</v>
      </c>
      <c r="CH52" s="49">
        <v>87900</v>
      </c>
      <c r="CI52" s="49">
        <v>2000</v>
      </c>
      <c r="CJ52" s="33">
        <v>0</v>
      </c>
      <c r="CK52" s="33">
        <f t="shared" si="82"/>
        <v>89900</v>
      </c>
      <c r="CL52" s="43">
        <f t="shared" si="74"/>
        <v>89900</v>
      </c>
    </row>
    <row r="53" spans="1:90" ht="25.5" customHeight="1" x14ac:dyDescent="0.55000000000000004">
      <c r="A53" s="23">
        <v>41</v>
      </c>
      <c r="B53" s="24" t="s">
        <v>40</v>
      </c>
      <c r="C53" s="54">
        <f t="shared" si="75"/>
        <v>3437690</v>
      </c>
      <c r="D53" s="32">
        <v>0</v>
      </c>
      <c r="E53" s="32">
        <v>0</v>
      </c>
      <c r="F53" s="32">
        <v>0</v>
      </c>
      <c r="G53" s="32">
        <v>0</v>
      </c>
      <c r="H53" s="25">
        <f t="shared" si="76"/>
        <v>0</v>
      </c>
      <c r="I53" s="26">
        <v>5</v>
      </c>
      <c r="J53" s="55">
        <v>0</v>
      </c>
      <c r="K53" s="55">
        <v>212200</v>
      </c>
      <c r="L53" s="27">
        <f t="shared" si="77"/>
        <v>212200</v>
      </c>
      <c r="M53" s="56">
        <v>82</v>
      </c>
      <c r="N53" s="56">
        <v>38</v>
      </c>
      <c r="O53" s="26">
        <v>1</v>
      </c>
      <c r="P53" s="26">
        <v>0</v>
      </c>
      <c r="Q53" s="57">
        <v>2164200</v>
      </c>
      <c r="R53" s="57">
        <v>544500</v>
      </c>
      <c r="S53" s="57">
        <v>0</v>
      </c>
      <c r="T53" s="28">
        <f t="shared" si="71"/>
        <v>544500</v>
      </c>
      <c r="U53" s="29">
        <v>0</v>
      </c>
      <c r="V53" s="27">
        <f t="shared" si="83"/>
        <v>2708700</v>
      </c>
      <c r="W53" s="50">
        <v>600</v>
      </c>
      <c r="X53" s="50">
        <v>600</v>
      </c>
      <c r="Y53" s="31">
        <v>0</v>
      </c>
      <c r="Z53" s="31">
        <v>18960</v>
      </c>
      <c r="AA53" s="56">
        <v>86</v>
      </c>
      <c r="AB53" s="56">
        <v>40</v>
      </c>
      <c r="AC53" s="44">
        <v>83200</v>
      </c>
      <c r="AD53" s="32">
        <f t="shared" si="78"/>
        <v>3023060</v>
      </c>
      <c r="AE53" s="25">
        <v>0</v>
      </c>
      <c r="AF53" s="25">
        <v>0</v>
      </c>
      <c r="AG53" s="25">
        <v>0</v>
      </c>
      <c r="AH53" s="25">
        <v>0</v>
      </c>
      <c r="AI53" s="31">
        <v>0</v>
      </c>
      <c r="AJ53" s="31">
        <v>0</v>
      </c>
      <c r="AK53" s="33">
        <v>0</v>
      </c>
      <c r="AL53" s="33">
        <v>0</v>
      </c>
      <c r="AM53" s="34">
        <v>18</v>
      </c>
      <c r="AN53" s="35">
        <v>157500</v>
      </c>
      <c r="AO53" s="34">
        <v>10</v>
      </c>
      <c r="AP53" s="34">
        <v>1</v>
      </c>
      <c r="AQ53" s="35">
        <v>21550</v>
      </c>
      <c r="AR53" s="33">
        <v>0</v>
      </c>
      <c r="AS53" s="33">
        <v>0</v>
      </c>
      <c r="AT53" s="34">
        <v>40</v>
      </c>
      <c r="AU53" s="35">
        <v>48160</v>
      </c>
      <c r="AV53" s="33">
        <v>0</v>
      </c>
      <c r="AW53" s="33">
        <v>0</v>
      </c>
      <c r="AX53" s="33">
        <v>0</v>
      </c>
      <c r="AY53" s="35">
        <v>7700</v>
      </c>
      <c r="AZ53" s="36">
        <f t="shared" si="73"/>
        <v>234910</v>
      </c>
      <c r="BA53" s="34">
        <v>40</v>
      </c>
      <c r="BB53" s="35">
        <v>51800</v>
      </c>
      <c r="BC53" s="34">
        <v>6</v>
      </c>
      <c r="BD53" s="35">
        <v>22270</v>
      </c>
      <c r="BE53" s="34">
        <v>2</v>
      </c>
      <c r="BF53" s="35">
        <v>17450</v>
      </c>
      <c r="BG53" s="37">
        <v>0</v>
      </c>
      <c r="BH53" s="37">
        <v>0</v>
      </c>
      <c r="BI53" s="36">
        <f t="shared" si="79"/>
        <v>91520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59">
        <f t="shared" si="80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59">
        <f t="shared" si="81"/>
        <v>0</v>
      </c>
      <c r="BZ53" s="47">
        <v>1</v>
      </c>
      <c r="CA53" s="48"/>
      <c r="CB53" s="47">
        <v>1</v>
      </c>
      <c r="CC53" s="48"/>
      <c r="CD53" s="47">
        <v>1</v>
      </c>
      <c r="CE53" s="48"/>
      <c r="CF53" s="48">
        <v>0</v>
      </c>
      <c r="CG53" s="39">
        <v>4</v>
      </c>
      <c r="CH53" s="49">
        <v>88200</v>
      </c>
      <c r="CI53" s="49"/>
      <c r="CJ53" s="33">
        <v>0</v>
      </c>
      <c r="CK53" s="33">
        <f t="shared" si="82"/>
        <v>88200</v>
      </c>
      <c r="CL53" s="43">
        <f t="shared" si="74"/>
        <v>88200</v>
      </c>
    </row>
    <row r="54" spans="1:90" ht="25.5" customHeight="1" x14ac:dyDescent="0.55000000000000004">
      <c r="A54" s="23">
        <v>42</v>
      </c>
      <c r="B54" s="24" t="s">
        <v>41</v>
      </c>
      <c r="C54" s="54">
        <f t="shared" si="75"/>
        <v>2411470</v>
      </c>
      <c r="D54" s="32">
        <v>0</v>
      </c>
      <c r="E54" s="32">
        <v>0</v>
      </c>
      <c r="F54" s="32">
        <v>0</v>
      </c>
      <c r="G54" s="32">
        <v>0</v>
      </c>
      <c r="H54" s="25">
        <f t="shared" si="76"/>
        <v>0</v>
      </c>
      <c r="I54" s="26">
        <v>5</v>
      </c>
      <c r="J54" s="55">
        <v>0</v>
      </c>
      <c r="K54" s="55">
        <v>218000</v>
      </c>
      <c r="L54" s="27">
        <f t="shared" si="77"/>
        <v>218000</v>
      </c>
      <c r="M54" s="56">
        <v>72</v>
      </c>
      <c r="N54" s="56">
        <v>25</v>
      </c>
      <c r="O54" s="57">
        <v>0</v>
      </c>
      <c r="P54" s="57">
        <v>0</v>
      </c>
      <c r="Q54" s="57">
        <v>1770600</v>
      </c>
      <c r="R54" s="57">
        <v>0</v>
      </c>
      <c r="S54" s="57">
        <v>0</v>
      </c>
      <c r="T54" s="28">
        <f t="shared" si="71"/>
        <v>0</v>
      </c>
      <c r="U54" s="29">
        <v>0</v>
      </c>
      <c r="V54" s="27">
        <f t="shared" si="83"/>
        <v>1770600</v>
      </c>
      <c r="W54" s="30">
        <v>0</v>
      </c>
      <c r="X54" s="30">
        <v>0</v>
      </c>
      <c r="Y54" s="31">
        <v>0</v>
      </c>
      <c r="Z54" s="31">
        <v>0</v>
      </c>
      <c r="AA54" s="56">
        <v>72</v>
      </c>
      <c r="AB54" s="56">
        <v>27</v>
      </c>
      <c r="AC54" s="44">
        <v>88600</v>
      </c>
      <c r="AD54" s="32">
        <f t="shared" si="78"/>
        <v>2077200</v>
      </c>
      <c r="AE54" s="25">
        <v>0</v>
      </c>
      <c r="AF54" s="25">
        <v>0</v>
      </c>
      <c r="AG54" s="25">
        <v>0</v>
      </c>
      <c r="AH54" s="25">
        <v>0</v>
      </c>
      <c r="AI54" s="45">
        <v>4</v>
      </c>
      <c r="AJ54" s="28">
        <v>30700</v>
      </c>
      <c r="AK54" s="33">
        <v>0</v>
      </c>
      <c r="AL54" s="33">
        <v>0</v>
      </c>
      <c r="AM54" s="34">
        <v>5</v>
      </c>
      <c r="AN54" s="35">
        <v>46320</v>
      </c>
      <c r="AO54" s="34">
        <v>9</v>
      </c>
      <c r="AP54" s="34">
        <v>1</v>
      </c>
      <c r="AQ54" s="35">
        <v>21550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5">
        <v>7700</v>
      </c>
      <c r="AZ54" s="36">
        <f t="shared" si="73"/>
        <v>106270</v>
      </c>
      <c r="BA54" s="34">
        <v>50</v>
      </c>
      <c r="BB54" s="35">
        <v>47800</v>
      </c>
      <c r="BC54" s="34">
        <v>1</v>
      </c>
      <c r="BD54" s="35">
        <v>13870</v>
      </c>
      <c r="BE54" s="34">
        <v>2</v>
      </c>
      <c r="BF54" s="35">
        <v>17450</v>
      </c>
      <c r="BG54" s="37">
        <v>0</v>
      </c>
      <c r="BH54" s="37">
        <v>0</v>
      </c>
      <c r="BI54" s="36">
        <f t="shared" si="79"/>
        <v>79120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59">
        <f t="shared" si="80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59">
        <f t="shared" si="81"/>
        <v>0</v>
      </c>
      <c r="BZ54" s="48"/>
      <c r="CA54" s="48"/>
      <c r="CB54" s="48"/>
      <c r="CC54" s="48"/>
      <c r="CD54" s="48"/>
      <c r="CE54" s="47">
        <v>8</v>
      </c>
      <c r="CF54" s="48">
        <v>0</v>
      </c>
      <c r="CG54" s="39">
        <v>4</v>
      </c>
      <c r="CH54" s="49">
        <v>138880</v>
      </c>
      <c r="CI54" s="49">
        <v>10000</v>
      </c>
      <c r="CJ54" s="33">
        <v>0</v>
      </c>
      <c r="CK54" s="33">
        <f t="shared" si="82"/>
        <v>148880</v>
      </c>
      <c r="CL54" s="43">
        <f t="shared" si="74"/>
        <v>148880</v>
      </c>
    </row>
    <row r="55" spans="1:90" ht="25.5" customHeight="1" x14ac:dyDescent="0.55000000000000004">
      <c r="A55" s="23">
        <v>43</v>
      </c>
      <c r="B55" s="24" t="s">
        <v>42</v>
      </c>
      <c r="C55" s="54">
        <f t="shared" si="75"/>
        <v>3363750</v>
      </c>
      <c r="D55" s="32">
        <v>0</v>
      </c>
      <c r="E55" s="32">
        <v>0</v>
      </c>
      <c r="F55" s="32">
        <v>0</v>
      </c>
      <c r="G55" s="32">
        <v>0</v>
      </c>
      <c r="H55" s="25">
        <f t="shared" si="76"/>
        <v>0</v>
      </c>
      <c r="I55" s="26">
        <v>5</v>
      </c>
      <c r="J55" s="55">
        <v>0</v>
      </c>
      <c r="K55" s="55">
        <v>153200</v>
      </c>
      <c r="L55" s="27">
        <f t="shared" si="77"/>
        <v>153200</v>
      </c>
      <c r="M55" s="56">
        <v>105</v>
      </c>
      <c r="N55" s="56">
        <v>68</v>
      </c>
      <c r="O55" s="57">
        <v>0</v>
      </c>
      <c r="P55" s="57">
        <v>0</v>
      </c>
      <c r="Q55" s="57">
        <v>2687200</v>
      </c>
      <c r="R55" s="57">
        <v>0</v>
      </c>
      <c r="S55" s="57">
        <v>0</v>
      </c>
      <c r="T55" s="28">
        <f t="shared" si="71"/>
        <v>0</v>
      </c>
      <c r="U55" s="29">
        <v>0</v>
      </c>
      <c r="V55" s="27">
        <f t="shared" si="83"/>
        <v>2687200</v>
      </c>
      <c r="W55" s="30">
        <v>0</v>
      </c>
      <c r="X55" s="30">
        <v>0</v>
      </c>
      <c r="Y55" s="31">
        <v>0</v>
      </c>
      <c r="Z55" s="31">
        <v>0</v>
      </c>
      <c r="AA55" s="56">
        <v>123</v>
      </c>
      <c r="AB55" s="56">
        <v>78</v>
      </c>
      <c r="AC55" s="44">
        <v>94300</v>
      </c>
      <c r="AD55" s="32">
        <f t="shared" si="78"/>
        <v>2934700</v>
      </c>
      <c r="AE55" s="25">
        <v>0</v>
      </c>
      <c r="AF55" s="25">
        <v>0</v>
      </c>
      <c r="AG55" s="25">
        <v>0</v>
      </c>
      <c r="AH55" s="25">
        <v>0</v>
      </c>
      <c r="AI55" s="45">
        <v>1</v>
      </c>
      <c r="AJ55" s="28">
        <v>22300</v>
      </c>
      <c r="AK55" s="33">
        <v>0</v>
      </c>
      <c r="AL55" s="33">
        <v>0</v>
      </c>
      <c r="AM55" s="34">
        <v>12</v>
      </c>
      <c r="AN55" s="35">
        <v>114400</v>
      </c>
      <c r="AO55" s="34">
        <v>5</v>
      </c>
      <c r="AP55" s="34">
        <v>1</v>
      </c>
      <c r="AQ55" s="35">
        <v>21550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5">
        <v>7700</v>
      </c>
      <c r="AZ55" s="36">
        <f t="shared" si="73"/>
        <v>165950</v>
      </c>
      <c r="BA55" s="37">
        <v>0</v>
      </c>
      <c r="BB55" s="35">
        <v>28100</v>
      </c>
      <c r="BC55" s="34">
        <v>7</v>
      </c>
      <c r="BD55" s="35">
        <v>25770</v>
      </c>
      <c r="BE55" s="34">
        <v>4</v>
      </c>
      <c r="BF55" s="35">
        <v>20050</v>
      </c>
      <c r="BG55" s="37">
        <v>0</v>
      </c>
      <c r="BH55" s="37">
        <v>0</v>
      </c>
      <c r="BI55" s="36">
        <f t="shared" si="79"/>
        <v>73920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59">
        <f t="shared" si="80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59">
        <f t="shared" si="81"/>
        <v>0</v>
      </c>
      <c r="BZ55" s="48"/>
      <c r="CA55" s="48"/>
      <c r="CB55" s="48"/>
      <c r="CC55" s="48"/>
      <c r="CD55" s="47">
        <v>2</v>
      </c>
      <c r="CE55" s="47">
        <v>10</v>
      </c>
      <c r="CF55" s="48">
        <v>0</v>
      </c>
      <c r="CG55" s="39">
        <v>4</v>
      </c>
      <c r="CH55" s="49">
        <v>179180</v>
      </c>
      <c r="CI55" s="49">
        <v>10000</v>
      </c>
      <c r="CJ55" s="33">
        <v>0</v>
      </c>
      <c r="CK55" s="33">
        <f t="shared" si="82"/>
        <v>189180</v>
      </c>
      <c r="CL55" s="43">
        <f t="shared" si="74"/>
        <v>189180</v>
      </c>
    </row>
    <row r="56" spans="1:90" ht="25.5" customHeight="1" x14ac:dyDescent="0.55000000000000004">
      <c r="A56" s="23">
        <v>44</v>
      </c>
      <c r="B56" s="24" t="s">
        <v>43</v>
      </c>
      <c r="C56" s="54">
        <f t="shared" si="75"/>
        <v>6710700</v>
      </c>
      <c r="D56" s="32">
        <v>0</v>
      </c>
      <c r="E56" s="32">
        <v>0</v>
      </c>
      <c r="F56" s="32">
        <v>0</v>
      </c>
      <c r="G56" s="32">
        <v>0</v>
      </c>
      <c r="H56" s="25">
        <f t="shared" si="76"/>
        <v>0</v>
      </c>
      <c r="I56" s="26">
        <v>5</v>
      </c>
      <c r="J56" s="55">
        <v>0</v>
      </c>
      <c r="K56" s="55">
        <v>674600</v>
      </c>
      <c r="L56" s="27">
        <f t="shared" si="77"/>
        <v>674600</v>
      </c>
      <c r="M56" s="56">
        <v>74</v>
      </c>
      <c r="N56" s="56">
        <v>31</v>
      </c>
      <c r="O56" s="26">
        <v>1</v>
      </c>
      <c r="P56" s="26">
        <v>2</v>
      </c>
      <c r="Q56" s="57">
        <v>2091100</v>
      </c>
      <c r="R56" s="57">
        <v>1358000</v>
      </c>
      <c r="S56" s="57">
        <v>2164800</v>
      </c>
      <c r="T56" s="28">
        <f t="shared" si="71"/>
        <v>3522800</v>
      </c>
      <c r="U56" s="29">
        <v>0</v>
      </c>
      <c r="V56" s="27">
        <f t="shared" si="83"/>
        <v>5613900</v>
      </c>
      <c r="W56" s="30">
        <v>0</v>
      </c>
      <c r="X56" s="30">
        <v>0</v>
      </c>
      <c r="Y56" s="31">
        <v>0</v>
      </c>
      <c r="Z56" s="31">
        <v>0</v>
      </c>
      <c r="AA56" s="56">
        <v>73</v>
      </c>
      <c r="AB56" s="56">
        <v>32</v>
      </c>
      <c r="AC56" s="44">
        <v>72800</v>
      </c>
      <c r="AD56" s="32">
        <f t="shared" si="78"/>
        <v>6361300</v>
      </c>
      <c r="AE56" s="45">
        <v>1</v>
      </c>
      <c r="AF56" s="28">
        <v>51650</v>
      </c>
      <c r="AG56" s="25">
        <v>0</v>
      </c>
      <c r="AH56" s="25">
        <v>0</v>
      </c>
      <c r="AI56" s="31">
        <v>0</v>
      </c>
      <c r="AJ56" s="31">
        <v>0</v>
      </c>
      <c r="AK56" s="33">
        <v>0</v>
      </c>
      <c r="AL56" s="33">
        <v>0</v>
      </c>
      <c r="AM56" s="34">
        <v>14</v>
      </c>
      <c r="AN56" s="35">
        <v>128760</v>
      </c>
      <c r="AO56" s="34">
        <v>5</v>
      </c>
      <c r="AP56" s="34">
        <v>1</v>
      </c>
      <c r="AQ56" s="35">
        <v>21550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5">
        <v>7700</v>
      </c>
      <c r="AZ56" s="36">
        <f t="shared" si="73"/>
        <v>209660</v>
      </c>
      <c r="BA56" s="37">
        <v>0</v>
      </c>
      <c r="BB56" s="35">
        <v>20600</v>
      </c>
      <c r="BC56" s="34">
        <v>5</v>
      </c>
      <c r="BD56" s="35">
        <v>21570</v>
      </c>
      <c r="BE56" s="34">
        <v>3</v>
      </c>
      <c r="BF56" s="35">
        <v>18750</v>
      </c>
      <c r="BG56" s="37">
        <v>0</v>
      </c>
      <c r="BH56" s="37">
        <v>0</v>
      </c>
      <c r="BI56" s="36">
        <f t="shared" si="79"/>
        <v>60920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59">
        <f t="shared" si="80"/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59">
        <f t="shared" si="81"/>
        <v>0</v>
      </c>
      <c r="BZ56" s="48"/>
      <c r="CA56" s="48"/>
      <c r="CB56" s="48"/>
      <c r="CC56" s="48"/>
      <c r="CD56" s="48"/>
      <c r="CE56" s="47">
        <v>2</v>
      </c>
      <c r="CF56" s="48">
        <v>0</v>
      </c>
      <c r="CG56" s="39">
        <v>4</v>
      </c>
      <c r="CH56" s="49">
        <v>77820</v>
      </c>
      <c r="CI56" s="49">
        <v>1000</v>
      </c>
      <c r="CJ56" s="33">
        <v>0</v>
      </c>
      <c r="CK56" s="33">
        <f t="shared" si="82"/>
        <v>78820</v>
      </c>
      <c r="CL56" s="43">
        <f t="shared" si="74"/>
        <v>78820</v>
      </c>
    </row>
    <row r="57" spans="1:90" ht="25.5" customHeight="1" x14ac:dyDescent="0.55000000000000004">
      <c r="A57" s="23">
        <v>45</v>
      </c>
      <c r="B57" s="24" t="s">
        <v>44</v>
      </c>
      <c r="C57" s="54">
        <f t="shared" si="75"/>
        <v>2409720</v>
      </c>
      <c r="D57" s="32">
        <v>0</v>
      </c>
      <c r="E57" s="32">
        <v>0</v>
      </c>
      <c r="F57" s="32">
        <v>0</v>
      </c>
      <c r="G57" s="32">
        <v>0</v>
      </c>
      <c r="H57" s="25">
        <f t="shared" si="76"/>
        <v>0</v>
      </c>
      <c r="I57" s="26">
        <v>5</v>
      </c>
      <c r="J57" s="55">
        <v>0</v>
      </c>
      <c r="K57" s="55">
        <v>589000</v>
      </c>
      <c r="L57" s="27">
        <f t="shared" si="77"/>
        <v>589000</v>
      </c>
      <c r="M57" s="56">
        <v>59</v>
      </c>
      <c r="N57" s="56">
        <v>51</v>
      </c>
      <c r="O57" s="57">
        <v>0</v>
      </c>
      <c r="P57" s="57">
        <v>0</v>
      </c>
      <c r="Q57" s="57">
        <v>1427700</v>
      </c>
      <c r="R57" s="57">
        <v>0</v>
      </c>
      <c r="S57" s="57">
        <v>0</v>
      </c>
      <c r="T57" s="28">
        <f t="shared" ref="T57:T90" si="84">+R57+S57</f>
        <v>0</v>
      </c>
      <c r="U57" s="29">
        <v>0</v>
      </c>
      <c r="V57" s="27">
        <f t="shared" si="83"/>
        <v>1427700</v>
      </c>
      <c r="W57" s="30">
        <v>0</v>
      </c>
      <c r="X57" s="30">
        <v>0</v>
      </c>
      <c r="Y57" s="31">
        <v>0</v>
      </c>
      <c r="Z57" s="31">
        <v>0</v>
      </c>
      <c r="AA57" s="56">
        <v>65</v>
      </c>
      <c r="AB57" s="56">
        <v>54</v>
      </c>
      <c r="AC57" s="44">
        <v>67500</v>
      </c>
      <c r="AD57" s="32">
        <f t="shared" ref="AD57:AD89" si="85">H57+L57+V57+Z57+AC57</f>
        <v>2084200</v>
      </c>
      <c r="AE57" s="25">
        <v>0</v>
      </c>
      <c r="AF57" s="25">
        <v>0</v>
      </c>
      <c r="AG57" s="25">
        <v>0</v>
      </c>
      <c r="AH57" s="25">
        <v>0</v>
      </c>
      <c r="AI57" s="45">
        <v>2</v>
      </c>
      <c r="AJ57" s="28">
        <v>25100</v>
      </c>
      <c r="AK57" s="34">
        <v>1</v>
      </c>
      <c r="AL57" s="35">
        <v>20000</v>
      </c>
      <c r="AM57" s="34">
        <v>9</v>
      </c>
      <c r="AN57" s="35">
        <v>82240</v>
      </c>
      <c r="AO57" s="34">
        <v>1</v>
      </c>
      <c r="AP57" s="34">
        <v>1</v>
      </c>
      <c r="AQ57" s="35">
        <v>20000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5">
        <v>7700</v>
      </c>
      <c r="AZ57" s="36">
        <f t="shared" ref="AZ57:AZ90" si="86">+AF57+AH57+AJ57+AL57+AN57+AQ57+AS57+AU57+AW57+AY57</f>
        <v>155040</v>
      </c>
      <c r="BA57" s="37">
        <v>0</v>
      </c>
      <c r="BB57" s="35">
        <v>20600</v>
      </c>
      <c r="BC57" s="34">
        <v>7</v>
      </c>
      <c r="BD57" s="35">
        <v>26470</v>
      </c>
      <c r="BE57" s="34">
        <v>3</v>
      </c>
      <c r="BF57" s="35">
        <v>18750</v>
      </c>
      <c r="BG57" s="37">
        <v>0</v>
      </c>
      <c r="BH57" s="37">
        <v>0</v>
      </c>
      <c r="BI57" s="36">
        <f t="shared" si="79"/>
        <v>65820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59">
        <f t="shared" si="80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59">
        <f t="shared" si="81"/>
        <v>0</v>
      </c>
      <c r="BZ57" s="48"/>
      <c r="CA57" s="48"/>
      <c r="CB57" s="48"/>
      <c r="CC57" s="48"/>
      <c r="CD57" s="48"/>
      <c r="CE57" s="47">
        <v>4</v>
      </c>
      <c r="CF57" s="48">
        <v>0</v>
      </c>
      <c r="CG57" s="39">
        <v>4</v>
      </c>
      <c r="CH57" s="49">
        <v>99660</v>
      </c>
      <c r="CI57" s="49">
        <v>5000</v>
      </c>
      <c r="CJ57" s="33">
        <v>0</v>
      </c>
      <c r="CK57" s="33">
        <f t="shared" si="82"/>
        <v>104660</v>
      </c>
      <c r="CL57" s="43">
        <f t="shared" ref="CL57:CL90" si="87">BQ57+BY57+CK57</f>
        <v>104660</v>
      </c>
    </row>
    <row r="58" spans="1:90" ht="25.5" customHeight="1" x14ac:dyDescent="0.55000000000000004">
      <c r="A58" s="23">
        <v>46</v>
      </c>
      <c r="B58" s="24" t="s">
        <v>45</v>
      </c>
      <c r="C58" s="54">
        <f t="shared" si="75"/>
        <v>3901790</v>
      </c>
      <c r="D58" s="32">
        <v>0</v>
      </c>
      <c r="E58" s="32">
        <v>0</v>
      </c>
      <c r="F58" s="32">
        <v>0</v>
      </c>
      <c r="G58" s="32">
        <v>0</v>
      </c>
      <c r="H58" s="25">
        <f t="shared" si="76"/>
        <v>0</v>
      </c>
      <c r="I58" s="26">
        <v>5</v>
      </c>
      <c r="J58" s="55">
        <v>0</v>
      </c>
      <c r="K58" s="55">
        <v>606000</v>
      </c>
      <c r="L58" s="27">
        <f t="shared" si="77"/>
        <v>606000</v>
      </c>
      <c r="M58" s="56">
        <v>127</v>
      </c>
      <c r="N58" s="56">
        <v>108</v>
      </c>
      <c r="O58" s="57">
        <v>0</v>
      </c>
      <c r="P58" s="57">
        <v>0</v>
      </c>
      <c r="Q58" s="57">
        <v>2550800</v>
      </c>
      <c r="R58" s="57">
        <v>0</v>
      </c>
      <c r="S58" s="57">
        <v>0</v>
      </c>
      <c r="T58" s="28">
        <f t="shared" si="84"/>
        <v>0</v>
      </c>
      <c r="U58" s="29">
        <v>0</v>
      </c>
      <c r="V58" s="27">
        <f t="shared" si="83"/>
        <v>2550800</v>
      </c>
      <c r="W58" s="30">
        <v>0</v>
      </c>
      <c r="X58" s="30">
        <v>0</v>
      </c>
      <c r="Y58" s="31">
        <v>0</v>
      </c>
      <c r="Z58" s="31">
        <v>0</v>
      </c>
      <c r="AA58" s="56">
        <v>135</v>
      </c>
      <c r="AB58" s="56">
        <v>118</v>
      </c>
      <c r="AC58" s="44">
        <v>222400</v>
      </c>
      <c r="AD58" s="32">
        <f t="shared" si="85"/>
        <v>3379200</v>
      </c>
      <c r="AE58" s="25">
        <v>0</v>
      </c>
      <c r="AF58" s="25">
        <v>0</v>
      </c>
      <c r="AG58" s="25">
        <v>0</v>
      </c>
      <c r="AH58" s="25">
        <v>0</v>
      </c>
      <c r="AI58" s="45">
        <v>10</v>
      </c>
      <c r="AJ58" s="28">
        <v>67000</v>
      </c>
      <c r="AK58" s="33">
        <v>0</v>
      </c>
      <c r="AL58" s="33">
        <v>0</v>
      </c>
      <c r="AM58" s="34">
        <v>18</v>
      </c>
      <c r="AN58" s="35">
        <v>157500</v>
      </c>
      <c r="AO58" s="34">
        <v>1</v>
      </c>
      <c r="AP58" s="34">
        <v>1</v>
      </c>
      <c r="AQ58" s="35">
        <v>20000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5">
        <v>7700</v>
      </c>
      <c r="AZ58" s="36">
        <f t="shared" si="86"/>
        <v>252200</v>
      </c>
      <c r="BA58" s="34">
        <v>35</v>
      </c>
      <c r="BB58" s="35">
        <v>41150</v>
      </c>
      <c r="BC58" s="34">
        <v>9</v>
      </c>
      <c r="BD58" s="35">
        <v>30670</v>
      </c>
      <c r="BE58" s="34">
        <v>2</v>
      </c>
      <c r="BF58" s="35">
        <v>17450</v>
      </c>
      <c r="BG58" s="37">
        <v>0</v>
      </c>
      <c r="BH58" s="37">
        <v>0</v>
      </c>
      <c r="BI58" s="36">
        <f t="shared" si="79"/>
        <v>89270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59">
        <f t="shared" si="80"/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59">
        <f t="shared" si="81"/>
        <v>0</v>
      </c>
      <c r="BZ58" s="48"/>
      <c r="CA58" s="48"/>
      <c r="CB58" s="48"/>
      <c r="CC58" s="48"/>
      <c r="CD58" s="48"/>
      <c r="CE58" s="47">
        <v>11</v>
      </c>
      <c r="CF58" s="48">
        <v>0</v>
      </c>
      <c r="CG58" s="39">
        <v>4</v>
      </c>
      <c r="CH58" s="49">
        <v>169120</v>
      </c>
      <c r="CI58" s="49">
        <v>12000</v>
      </c>
      <c r="CJ58" s="33">
        <v>0</v>
      </c>
      <c r="CK58" s="33">
        <f t="shared" si="82"/>
        <v>181120</v>
      </c>
      <c r="CL58" s="43">
        <f t="shared" si="87"/>
        <v>181120</v>
      </c>
    </row>
    <row r="59" spans="1:90" ht="25.5" customHeight="1" x14ac:dyDescent="0.55000000000000004">
      <c r="A59" s="23">
        <v>47</v>
      </c>
      <c r="B59" s="58" t="s">
        <v>46</v>
      </c>
      <c r="C59" s="54">
        <f t="shared" si="75"/>
        <v>3871130</v>
      </c>
      <c r="D59" s="32">
        <v>0</v>
      </c>
      <c r="E59" s="32">
        <v>0</v>
      </c>
      <c r="F59" s="32">
        <v>0</v>
      </c>
      <c r="G59" s="32">
        <v>0</v>
      </c>
      <c r="H59" s="25">
        <f t="shared" si="76"/>
        <v>0</v>
      </c>
      <c r="I59" s="26">
        <v>4</v>
      </c>
      <c r="J59" s="55">
        <v>0</v>
      </c>
      <c r="K59" s="55">
        <v>113600</v>
      </c>
      <c r="L59" s="27">
        <f t="shared" si="77"/>
        <v>113600</v>
      </c>
      <c r="M59" s="56">
        <v>101</v>
      </c>
      <c r="N59" s="56">
        <v>100</v>
      </c>
      <c r="O59" s="57">
        <v>0</v>
      </c>
      <c r="P59" s="57">
        <v>0</v>
      </c>
      <c r="Q59" s="57">
        <v>3121200</v>
      </c>
      <c r="R59" s="57">
        <v>0</v>
      </c>
      <c r="S59" s="57">
        <v>0</v>
      </c>
      <c r="T59" s="28">
        <f t="shared" si="84"/>
        <v>0</v>
      </c>
      <c r="U59" s="29">
        <v>0</v>
      </c>
      <c r="V59" s="27">
        <f t="shared" si="83"/>
        <v>3121200</v>
      </c>
      <c r="W59" s="30">
        <v>0</v>
      </c>
      <c r="X59" s="30">
        <v>0</v>
      </c>
      <c r="Y59" s="31">
        <v>0</v>
      </c>
      <c r="Z59" s="31">
        <v>0</v>
      </c>
      <c r="AA59" s="56">
        <v>105</v>
      </c>
      <c r="AB59" s="56">
        <v>106</v>
      </c>
      <c r="AC59" s="44">
        <v>126400</v>
      </c>
      <c r="AD59" s="32">
        <f t="shared" si="85"/>
        <v>3361200</v>
      </c>
      <c r="AE59" s="25">
        <v>0</v>
      </c>
      <c r="AF59" s="25">
        <v>0</v>
      </c>
      <c r="AG59" s="25">
        <v>0</v>
      </c>
      <c r="AH59" s="25">
        <v>0</v>
      </c>
      <c r="AI59" s="45">
        <v>2</v>
      </c>
      <c r="AJ59" s="28">
        <v>25100</v>
      </c>
      <c r="AK59" s="34">
        <v>1</v>
      </c>
      <c r="AL59" s="35">
        <v>20000</v>
      </c>
      <c r="AM59" s="34">
        <v>18</v>
      </c>
      <c r="AN59" s="35">
        <v>164680</v>
      </c>
      <c r="AO59" s="34">
        <v>2</v>
      </c>
      <c r="AP59" s="34">
        <v>1</v>
      </c>
      <c r="AQ59" s="35">
        <v>20000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5">
        <v>7700</v>
      </c>
      <c r="AZ59" s="36">
        <f t="shared" si="86"/>
        <v>237480</v>
      </c>
      <c r="BA59" s="60">
        <v>35</v>
      </c>
      <c r="BB59" s="35">
        <v>48650</v>
      </c>
      <c r="BC59" s="34">
        <v>5</v>
      </c>
      <c r="BD59" s="35">
        <v>21570</v>
      </c>
      <c r="BE59" s="34">
        <v>2</v>
      </c>
      <c r="BF59" s="35">
        <v>17450</v>
      </c>
      <c r="BG59" s="37">
        <v>0</v>
      </c>
      <c r="BH59" s="37">
        <v>0</v>
      </c>
      <c r="BI59" s="36">
        <f t="shared" si="79"/>
        <v>87670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59">
        <f t="shared" si="80"/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59">
        <f t="shared" si="81"/>
        <v>0</v>
      </c>
      <c r="BZ59" s="48"/>
      <c r="CA59" s="48"/>
      <c r="CB59" s="48"/>
      <c r="CC59" s="47">
        <v>2</v>
      </c>
      <c r="CD59" s="47">
        <v>1</v>
      </c>
      <c r="CE59" s="47">
        <v>9</v>
      </c>
      <c r="CF59" s="48">
        <v>0</v>
      </c>
      <c r="CG59" s="39">
        <v>4</v>
      </c>
      <c r="CH59" s="49">
        <v>174780</v>
      </c>
      <c r="CI59" s="49">
        <v>10000</v>
      </c>
      <c r="CJ59" s="33">
        <v>0</v>
      </c>
      <c r="CK59" s="33">
        <f t="shared" si="82"/>
        <v>184780</v>
      </c>
      <c r="CL59" s="43">
        <f t="shared" si="87"/>
        <v>184780</v>
      </c>
    </row>
    <row r="60" spans="1:90" ht="25.5" customHeight="1" x14ac:dyDescent="0.55000000000000004">
      <c r="A60" s="23">
        <v>48</v>
      </c>
      <c r="B60" s="24" t="s">
        <v>47</v>
      </c>
      <c r="C60" s="54">
        <f t="shared" si="75"/>
        <v>3891600</v>
      </c>
      <c r="D60" s="32">
        <v>0</v>
      </c>
      <c r="E60" s="32">
        <v>0</v>
      </c>
      <c r="F60" s="32">
        <v>0</v>
      </c>
      <c r="G60" s="32">
        <v>0</v>
      </c>
      <c r="H60" s="25">
        <f t="shared" si="76"/>
        <v>0</v>
      </c>
      <c r="I60" s="26">
        <v>4</v>
      </c>
      <c r="J60" s="55">
        <v>0</v>
      </c>
      <c r="K60" s="55">
        <v>292800</v>
      </c>
      <c r="L60" s="27">
        <f t="shared" si="77"/>
        <v>292800</v>
      </c>
      <c r="M60" s="56">
        <v>54</v>
      </c>
      <c r="N60" s="56">
        <v>46</v>
      </c>
      <c r="O60" s="26">
        <v>0</v>
      </c>
      <c r="P60" s="26">
        <v>1</v>
      </c>
      <c r="Q60" s="57">
        <v>2662300</v>
      </c>
      <c r="R60" s="57">
        <v>0</v>
      </c>
      <c r="S60" s="57">
        <v>186000</v>
      </c>
      <c r="T60" s="28">
        <f t="shared" si="84"/>
        <v>186000</v>
      </c>
      <c r="U60" s="29">
        <v>0</v>
      </c>
      <c r="V60" s="27">
        <f t="shared" si="83"/>
        <v>2848300</v>
      </c>
      <c r="W60" s="50">
        <v>900</v>
      </c>
      <c r="X60" s="50">
        <v>600</v>
      </c>
      <c r="Y60" s="31">
        <v>0</v>
      </c>
      <c r="Z60" s="31">
        <v>23340</v>
      </c>
      <c r="AA60" s="56">
        <v>54</v>
      </c>
      <c r="AB60" s="56">
        <v>50</v>
      </c>
      <c r="AC60" s="44">
        <v>61700</v>
      </c>
      <c r="AD60" s="32">
        <f t="shared" si="85"/>
        <v>3226140</v>
      </c>
      <c r="AE60" s="45">
        <v>1</v>
      </c>
      <c r="AF60" s="28">
        <v>51650</v>
      </c>
      <c r="AG60" s="25">
        <v>0</v>
      </c>
      <c r="AH60" s="25">
        <v>0</v>
      </c>
      <c r="AI60" s="45">
        <v>5</v>
      </c>
      <c r="AJ60" s="28">
        <v>33500</v>
      </c>
      <c r="AK60" s="34">
        <v>3</v>
      </c>
      <c r="AL60" s="35">
        <v>70600</v>
      </c>
      <c r="AM60" s="34">
        <v>11</v>
      </c>
      <c r="AN60" s="35">
        <v>96600</v>
      </c>
      <c r="AO60" s="34">
        <v>9</v>
      </c>
      <c r="AP60" s="34">
        <v>1</v>
      </c>
      <c r="AQ60" s="35">
        <v>21550</v>
      </c>
      <c r="AR60" s="33">
        <v>0</v>
      </c>
      <c r="AS60" s="33">
        <v>0</v>
      </c>
      <c r="AT60" s="34">
        <v>60</v>
      </c>
      <c r="AU60" s="35">
        <v>72240</v>
      </c>
      <c r="AV60" s="33">
        <v>0</v>
      </c>
      <c r="AW60" s="33">
        <v>0</v>
      </c>
      <c r="AX60" s="33">
        <v>0</v>
      </c>
      <c r="AY60" s="35">
        <v>7700</v>
      </c>
      <c r="AZ60" s="36">
        <f t="shared" si="86"/>
        <v>353840</v>
      </c>
      <c r="BA60" s="34">
        <v>160</v>
      </c>
      <c r="BB60" s="35">
        <v>160400</v>
      </c>
      <c r="BC60" s="34">
        <v>2</v>
      </c>
      <c r="BD60" s="35">
        <v>15970</v>
      </c>
      <c r="BE60" s="34">
        <v>3</v>
      </c>
      <c r="BF60" s="35">
        <v>18750</v>
      </c>
      <c r="BG60" s="37">
        <v>0</v>
      </c>
      <c r="BH60" s="37">
        <v>0</v>
      </c>
      <c r="BI60" s="36">
        <f t="shared" si="79"/>
        <v>195120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59">
        <f t="shared" si="80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59">
        <f t="shared" si="81"/>
        <v>0</v>
      </c>
      <c r="BZ60" s="47">
        <v>1</v>
      </c>
      <c r="CA60" s="48"/>
      <c r="CB60" s="47">
        <v>2</v>
      </c>
      <c r="CC60" s="48"/>
      <c r="CD60" s="48"/>
      <c r="CE60" s="47">
        <v>2</v>
      </c>
      <c r="CF60" s="48">
        <v>0</v>
      </c>
      <c r="CG60" s="39">
        <v>4</v>
      </c>
      <c r="CH60" s="49">
        <v>114500</v>
      </c>
      <c r="CI60" s="49">
        <v>2000</v>
      </c>
      <c r="CJ60" s="33">
        <v>0</v>
      </c>
      <c r="CK60" s="33">
        <f t="shared" si="82"/>
        <v>116500</v>
      </c>
      <c r="CL60" s="43">
        <f t="shared" si="87"/>
        <v>116500</v>
      </c>
    </row>
    <row r="61" spans="1:90" ht="25.5" customHeight="1" x14ac:dyDescent="0.55000000000000004">
      <c r="A61" s="23">
        <v>49</v>
      </c>
      <c r="B61" s="24" t="s">
        <v>48</v>
      </c>
      <c r="C61" s="54">
        <f t="shared" si="75"/>
        <v>4765350</v>
      </c>
      <c r="D61" s="32">
        <v>0</v>
      </c>
      <c r="E61" s="32">
        <v>0</v>
      </c>
      <c r="F61" s="32">
        <v>0</v>
      </c>
      <c r="G61" s="32">
        <v>0</v>
      </c>
      <c r="H61" s="25">
        <f t="shared" si="76"/>
        <v>0</v>
      </c>
      <c r="I61" s="26">
        <v>5</v>
      </c>
      <c r="J61" s="55">
        <v>0</v>
      </c>
      <c r="K61" s="55">
        <v>379000</v>
      </c>
      <c r="L61" s="27">
        <f t="shared" si="77"/>
        <v>379000</v>
      </c>
      <c r="M61" s="56">
        <v>115</v>
      </c>
      <c r="N61" s="56">
        <v>86</v>
      </c>
      <c r="O61" s="57">
        <v>0</v>
      </c>
      <c r="P61" s="57">
        <v>0</v>
      </c>
      <c r="Q61" s="57">
        <v>3068500</v>
      </c>
      <c r="R61" s="57">
        <v>0</v>
      </c>
      <c r="S61" s="57">
        <v>0</v>
      </c>
      <c r="T61" s="28">
        <f t="shared" si="84"/>
        <v>0</v>
      </c>
      <c r="U61" s="29">
        <v>0</v>
      </c>
      <c r="V61" s="27">
        <f t="shared" si="83"/>
        <v>3068500</v>
      </c>
      <c r="W61" s="30">
        <v>0</v>
      </c>
      <c r="X61" s="30">
        <v>0</v>
      </c>
      <c r="Y61" s="31">
        <v>0</v>
      </c>
      <c r="Z61" s="31">
        <v>0</v>
      </c>
      <c r="AA61" s="56">
        <v>121</v>
      </c>
      <c r="AB61" s="56">
        <v>92</v>
      </c>
      <c r="AC61" s="44">
        <v>107400</v>
      </c>
      <c r="AD61" s="32">
        <f t="shared" si="85"/>
        <v>3554900</v>
      </c>
      <c r="AE61" s="45">
        <v>2</v>
      </c>
      <c r="AF61" s="28">
        <v>103300</v>
      </c>
      <c r="AG61" s="25">
        <v>0</v>
      </c>
      <c r="AH61" s="25">
        <v>0</v>
      </c>
      <c r="AI61" s="45">
        <v>1</v>
      </c>
      <c r="AJ61" s="28">
        <v>22300</v>
      </c>
      <c r="AK61" s="34">
        <v>2</v>
      </c>
      <c r="AL61" s="35">
        <v>40000</v>
      </c>
      <c r="AM61" s="34">
        <v>24</v>
      </c>
      <c r="AN61" s="35">
        <v>214980</v>
      </c>
      <c r="AO61" s="34">
        <v>8</v>
      </c>
      <c r="AP61" s="34">
        <v>1</v>
      </c>
      <c r="AQ61" s="35">
        <v>21550</v>
      </c>
      <c r="AR61" s="33">
        <v>0</v>
      </c>
      <c r="AS61" s="33">
        <v>0</v>
      </c>
      <c r="AT61" s="34">
        <v>24</v>
      </c>
      <c r="AU61" s="35">
        <v>27600</v>
      </c>
      <c r="AV61" s="33">
        <v>0</v>
      </c>
      <c r="AW61" s="33">
        <v>0</v>
      </c>
      <c r="AX61" s="33">
        <v>0</v>
      </c>
      <c r="AY61" s="35">
        <v>7700</v>
      </c>
      <c r="AZ61" s="36">
        <f t="shared" si="86"/>
        <v>437430</v>
      </c>
      <c r="BA61" s="34">
        <v>80</v>
      </c>
      <c r="BB61" s="35">
        <v>75500</v>
      </c>
      <c r="BC61" s="34">
        <v>13</v>
      </c>
      <c r="BD61" s="35">
        <v>36970</v>
      </c>
      <c r="BE61" s="34">
        <v>3</v>
      </c>
      <c r="BF61" s="35">
        <v>18750</v>
      </c>
      <c r="BG61" s="37">
        <v>0</v>
      </c>
      <c r="BH61" s="37">
        <v>0</v>
      </c>
      <c r="BI61" s="36">
        <f t="shared" si="79"/>
        <v>131220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59">
        <f t="shared" si="80"/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59">
        <f t="shared" si="81"/>
        <v>0</v>
      </c>
      <c r="BZ61" s="47">
        <v>2</v>
      </c>
      <c r="CA61" s="48"/>
      <c r="CB61" s="48"/>
      <c r="CC61" s="47">
        <v>13</v>
      </c>
      <c r="CD61" s="47">
        <v>1</v>
      </c>
      <c r="CE61" s="47">
        <v>32</v>
      </c>
      <c r="CF61" s="48">
        <v>0</v>
      </c>
      <c r="CG61" s="39">
        <v>4</v>
      </c>
      <c r="CH61" s="49">
        <v>518800</v>
      </c>
      <c r="CI61" s="49">
        <v>123000</v>
      </c>
      <c r="CJ61" s="33">
        <v>0</v>
      </c>
      <c r="CK61" s="33">
        <f t="shared" si="82"/>
        <v>641800</v>
      </c>
      <c r="CL61" s="43">
        <f t="shared" si="87"/>
        <v>641800</v>
      </c>
    </row>
    <row r="62" spans="1:90" ht="25.5" customHeight="1" x14ac:dyDescent="0.55000000000000004">
      <c r="A62" s="23">
        <v>50</v>
      </c>
      <c r="B62" s="24" t="s">
        <v>49</v>
      </c>
      <c r="C62" s="54">
        <f t="shared" si="75"/>
        <v>3502120</v>
      </c>
      <c r="D62" s="32">
        <v>0</v>
      </c>
      <c r="E62" s="32">
        <v>0</v>
      </c>
      <c r="F62" s="32">
        <v>0</v>
      </c>
      <c r="G62" s="32">
        <v>0</v>
      </c>
      <c r="H62" s="25">
        <f t="shared" si="76"/>
        <v>0</v>
      </c>
      <c r="I62" s="26">
        <v>5</v>
      </c>
      <c r="J62" s="55">
        <v>0</v>
      </c>
      <c r="K62" s="55">
        <v>285600</v>
      </c>
      <c r="L62" s="27">
        <f t="shared" si="77"/>
        <v>285600</v>
      </c>
      <c r="M62" s="56">
        <v>85</v>
      </c>
      <c r="N62" s="56">
        <v>85</v>
      </c>
      <c r="O62" s="57">
        <v>0</v>
      </c>
      <c r="P62" s="57">
        <v>0</v>
      </c>
      <c r="Q62" s="57">
        <v>2412200</v>
      </c>
      <c r="R62" s="57">
        <v>0</v>
      </c>
      <c r="S62" s="57">
        <v>0</v>
      </c>
      <c r="T62" s="28">
        <f t="shared" si="84"/>
        <v>0</v>
      </c>
      <c r="U62" s="29">
        <v>0</v>
      </c>
      <c r="V62" s="27">
        <f t="shared" si="83"/>
        <v>2412200</v>
      </c>
      <c r="W62" s="30">
        <v>0</v>
      </c>
      <c r="X62" s="30">
        <v>0</v>
      </c>
      <c r="Y62" s="31">
        <v>0</v>
      </c>
      <c r="Z62" s="31">
        <v>0</v>
      </c>
      <c r="AA62" s="56">
        <v>88</v>
      </c>
      <c r="AB62" s="56">
        <v>89</v>
      </c>
      <c r="AC62" s="44">
        <v>106700</v>
      </c>
      <c r="AD62" s="32">
        <f t="shared" si="85"/>
        <v>2804500</v>
      </c>
      <c r="AE62" s="45">
        <v>2</v>
      </c>
      <c r="AF62" s="28">
        <v>103300</v>
      </c>
      <c r="AG62" s="25">
        <v>0</v>
      </c>
      <c r="AH62" s="25">
        <v>0</v>
      </c>
      <c r="AI62" s="45">
        <v>2</v>
      </c>
      <c r="AJ62" s="28">
        <v>25100</v>
      </c>
      <c r="AK62" s="33">
        <v>0</v>
      </c>
      <c r="AL62" s="33">
        <v>0</v>
      </c>
      <c r="AM62" s="34">
        <v>13</v>
      </c>
      <c r="AN62" s="35">
        <v>121580</v>
      </c>
      <c r="AO62" s="34">
        <v>9</v>
      </c>
      <c r="AP62" s="34">
        <v>1</v>
      </c>
      <c r="AQ62" s="35">
        <v>21550</v>
      </c>
      <c r="AR62" s="33">
        <v>0</v>
      </c>
      <c r="AS62" s="33">
        <v>0</v>
      </c>
      <c r="AT62" s="34">
        <v>48</v>
      </c>
      <c r="AU62" s="35">
        <v>55200</v>
      </c>
      <c r="AV62" s="33">
        <v>0</v>
      </c>
      <c r="AW62" s="33">
        <v>0</v>
      </c>
      <c r="AX62" s="33">
        <v>0</v>
      </c>
      <c r="AY62" s="35">
        <v>23100</v>
      </c>
      <c r="AZ62" s="36">
        <f t="shared" si="86"/>
        <v>349830</v>
      </c>
      <c r="BA62" s="34">
        <v>35</v>
      </c>
      <c r="BB62" s="35">
        <v>71150</v>
      </c>
      <c r="BC62" s="34">
        <v>12</v>
      </c>
      <c r="BD62" s="35">
        <v>36270</v>
      </c>
      <c r="BE62" s="34">
        <v>3</v>
      </c>
      <c r="BF62" s="35">
        <v>18750</v>
      </c>
      <c r="BG62" s="37">
        <v>0</v>
      </c>
      <c r="BH62" s="37">
        <v>0</v>
      </c>
      <c r="BI62" s="36">
        <f t="shared" si="79"/>
        <v>126170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59">
        <f t="shared" si="80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59">
        <f t="shared" si="81"/>
        <v>0</v>
      </c>
      <c r="BZ62" s="47">
        <v>3</v>
      </c>
      <c r="CA62" s="48">
        <v>0</v>
      </c>
      <c r="CB62" s="48">
        <v>0</v>
      </c>
      <c r="CC62" s="47">
        <v>2</v>
      </c>
      <c r="CD62" s="48">
        <v>0</v>
      </c>
      <c r="CE62" s="47">
        <v>1</v>
      </c>
      <c r="CF62" s="48">
        <v>0</v>
      </c>
      <c r="CG62" s="39">
        <v>4</v>
      </c>
      <c r="CH62" s="49">
        <f>44300+11820+20000+6500+30000</f>
        <v>112620</v>
      </c>
      <c r="CI62" s="49">
        <f>108000+1000</f>
        <v>109000</v>
      </c>
      <c r="CJ62" s="33">
        <v>0</v>
      </c>
      <c r="CK62" s="33">
        <f t="shared" si="82"/>
        <v>221620</v>
      </c>
      <c r="CL62" s="43">
        <f t="shared" si="87"/>
        <v>221620</v>
      </c>
    </row>
    <row r="63" spans="1:90" ht="25.5" customHeight="1" x14ac:dyDescent="0.55000000000000004">
      <c r="A63" s="23">
        <v>51</v>
      </c>
      <c r="B63" s="24" t="s">
        <v>50</v>
      </c>
      <c r="C63" s="54">
        <f t="shared" si="75"/>
        <v>6482170</v>
      </c>
      <c r="D63" s="32">
        <v>0</v>
      </c>
      <c r="E63" s="32">
        <v>0</v>
      </c>
      <c r="F63" s="32">
        <v>0</v>
      </c>
      <c r="G63" s="32">
        <v>0</v>
      </c>
      <c r="H63" s="25">
        <f t="shared" si="76"/>
        <v>0</v>
      </c>
      <c r="I63" s="26">
        <v>5</v>
      </c>
      <c r="J63" s="55">
        <v>0</v>
      </c>
      <c r="K63" s="55">
        <v>265600</v>
      </c>
      <c r="L63" s="27">
        <f t="shared" si="77"/>
        <v>265600</v>
      </c>
      <c r="M63" s="56">
        <v>180</v>
      </c>
      <c r="N63" s="56">
        <v>93</v>
      </c>
      <c r="O63" s="57">
        <v>0</v>
      </c>
      <c r="P63" s="57">
        <v>0</v>
      </c>
      <c r="Q63" s="57">
        <v>5134200</v>
      </c>
      <c r="R63" s="57">
        <v>0</v>
      </c>
      <c r="S63" s="57">
        <v>0</v>
      </c>
      <c r="T63" s="28">
        <f t="shared" si="84"/>
        <v>0</v>
      </c>
      <c r="U63" s="29">
        <v>0</v>
      </c>
      <c r="V63" s="27">
        <f t="shared" si="83"/>
        <v>5134200</v>
      </c>
      <c r="W63" s="30">
        <v>0</v>
      </c>
      <c r="X63" s="30">
        <v>0</v>
      </c>
      <c r="Y63" s="31">
        <v>0</v>
      </c>
      <c r="Z63" s="31">
        <v>0</v>
      </c>
      <c r="AA63" s="56">
        <v>189</v>
      </c>
      <c r="AB63" s="56">
        <v>99</v>
      </c>
      <c r="AC63" s="44">
        <v>186100</v>
      </c>
      <c r="AD63" s="32">
        <f t="shared" si="85"/>
        <v>5585900</v>
      </c>
      <c r="AE63" s="45">
        <v>1</v>
      </c>
      <c r="AF63" s="28">
        <v>51650</v>
      </c>
      <c r="AG63" s="25">
        <v>0</v>
      </c>
      <c r="AH63" s="25">
        <v>0</v>
      </c>
      <c r="AI63" s="45">
        <v>2</v>
      </c>
      <c r="AJ63" s="28">
        <v>53300</v>
      </c>
      <c r="AK63" s="34">
        <v>2</v>
      </c>
      <c r="AL63" s="35">
        <v>40000</v>
      </c>
      <c r="AM63" s="34">
        <v>19</v>
      </c>
      <c r="AN63" s="35">
        <v>164680</v>
      </c>
      <c r="AO63" s="34">
        <v>19</v>
      </c>
      <c r="AP63" s="34">
        <v>1</v>
      </c>
      <c r="AQ63" s="35">
        <v>26200</v>
      </c>
      <c r="AR63" s="33">
        <v>0</v>
      </c>
      <c r="AS63" s="33">
        <v>0</v>
      </c>
      <c r="AT63" s="34">
        <v>64</v>
      </c>
      <c r="AU63" s="35">
        <v>75760</v>
      </c>
      <c r="AV63" s="33">
        <v>0</v>
      </c>
      <c r="AW63" s="33">
        <v>0</v>
      </c>
      <c r="AX63" s="33">
        <v>0</v>
      </c>
      <c r="AY63" s="35">
        <v>7700</v>
      </c>
      <c r="AZ63" s="36">
        <f t="shared" si="86"/>
        <v>419290</v>
      </c>
      <c r="BA63" s="34">
        <v>70</v>
      </c>
      <c r="BB63" s="35">
        <v>106700</v>
      </c>
      <c r="BC63" s="34">
        <v>27</v>
      </c>
      <c r="BD63" s="35">
        <v>61470</v>
      </c>
      <c r="BE63" s="34">
        <v>3</v>
      </c>
      <c r="BF63" s="35">
        <v>18750</v>
      </c>
      <c r="BG63" s="34">
        <v>1</v>
      </c>
      <c r="BH63" s="35">
        <v>157280</v>
      </c>
      <c r="BI63" s="36">
        <f t="shared" si="79"/>
        <v>344200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59">
        <f t="shared" si="80"/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59">
        <f t="shared" si="81"/>
        <v>0</v>
      </c>
      <c r="BZ63" s="48"/>
      <c r="CA63" s="48"/>
      <c r="CB63" s="47">
        <v>1</v>
      </c>
      <c r="CC63" s="47">
        <v>3</v>
      </c>
      <c r="CD63" s="48"/>
      <c r="CE63" s="47">
        <v>3</v>
      </c>
      <c r="CF63" s="48">
        <v>0</v>
      </c>
      <c r="CG63" s="39">
        <v>4</v>
      </c>
      <c r="CH63" s="49">
        <f>57480+13800+20000+6500+30000</f>
        <v>127780</v>
      </c>
      <c r="CI63" s="49">
        <v>5000</v>
      </c>
      <c r="CJ63" s="33">
        <v>0</v>
      </c>
      <c r="CK63" s="33">
        <f t="shared" si="82"/>
        <v>132780</v>
      </c>
      <c r="CL63" s="43">
        <f t="shared" si="87"/>
        <v>132780</v>
      </c>
    </row>
    <row r="64" spans="1:90" ht="25.5" customHeight="1" x14ac:dyDescent="0.55000000000000004">
      <c r="A64" s="23">
        <v>52</v>
      </c>
      <c r="B64" s="24" t="s">
        <v>51</v>
      </c>
      <c r="C64" s="54">
        <f t="shared" si="75"/>
        <v>5016150</v>
      </c>
      <c r="D64" s="32">
        <v>0</v>
      </c>
      <c r="E64" s="32">
        <v>0</v>
      </c>
      <c r="F64" s="32">
        <v>0</v>
      </c>
      <c r="G64" s="32">
        <v>0</v>
      </c>
      <c r="H64" s="25">
        <f t="shared" si="76"/>
        <v>0</v>
      </c>
      <c r="I64" s="26">
        <v>5</v>
      </c>
      <c r="J64" s="55">
        <v>0</v>
      </c>
      <c r="K64" s="55">
        <v>238000</v>
      </c>
      <c r="L64" s="27">
        <f t="shared" si="77"/>
        <v>238000</v>
      </c>
      <c r="M64" s="56">
        <v>92</v>
      </c>
      <c r="N64" s="56">
        <v>79</v>
      </c>
      <c r="O64" s="26">
        <v>1</v>
      </c>
      <c r="P64" s="26">
        <v>0</v>
      </c>
      <c r="Q64" s="57">
        <v>2816900</v>
      </c>
      <c r="R64" s="57">
        <v>1358000</v>
      </c>
      <c r="S64" s="57">
        <v>0</v>
      </c>
      <c r="T64" s="28">
        <f t="shared" si="84"/>
        <v>1358000</v>
      </c>
      <c r="U64" s="29">
        <v>0</v>
      </c>
      <c r="V64" s="27">
        <f t="shared" si="83"/>
        <v>4174900</v>
      </c>
      <c r="W64" s="30">
        <v>0</v>
      </c>
      <c r="X64" s="30">
        <v>0</v>
      </c>
      <c r="Y64" s="31">
        <v>0</v>
      </c>
      <c r="Z64" s="31">
        <v>0</v>
      </c>
      <c r="AA64" s="56">
        <v>90</v>
      </c>
      <c r="AB64" s="56">
        <v>82</v>
      </c>
      <c r="AC64" s="44">
        <v>95700</v>
      </c>
      <c r="AD64" s="32">
        <f t="shared" si="85"/>
        <v>4508600</v>
      </c>
      <c r="AE64" s="25">
        <v>0</v>
      </c>
      <c r="AF64" s="25">
        <v>0</v>
      </c>
      <c r="AG64" s="25">
        <v>0</v>
      </c>
      <c r="AH64" s="25">
        <v>0</v>
      </c>
      <c r="AI64" s="45">
        <v>9</v>
      </c>
      <c r="AJ64" s="28">
        <v>64200</v>
      </c>
      <c r="AK64" s="34">
        <v>4</v>
      </c>
      <c r="AL64" s="35">
        <v>80000</v>
      </c>
      <c r="AM64" s="34">
        <v>19</v>
      </c>
      <c r="AN64" s="35">
        <v>164680</v>
      </c>
      <c r="AO64" s="34">
        <v>4</v>
      </c>
      <c r="AP64" s="34">
        <v>1</v>
      </c>
      <c r="AQ64" s="35">
        <v>21550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5">
        <v>23100</v>
      </c>
      <c r="AZ64" s="36">
        <f t="shared" si="86"/>
        <v>353530</v>
      </c>
      <c r="BA64" s="37">
        <v>0</v>
      </c>
      <c r="BB64" s="35">
        <v>43100</v>
      </c>
      <c r="BC64" s="34">
        <v>13</v>
      </c>
      <c r="BD64" s="35">
        <v>36970</v>
      </c>
      <c r="BE64" s="34">
        <v>2</v>
      </c>
      <c r="BF64" s="35">
        <v>17450</v>
      </c>
      <c r="BG64" s="37">
        <v>0</v>
      </c>
      <c r="BH64" s="37">
        <v>0</v>
      </c>
      <c r="BI64" s="36">
        <f t="shared" si="79"/>
        <v>97520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59">
        <f t="shared" si="80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59">
        <f t="shared" si="81"/>
        <v>0</v>
      </c>
      <c r="BZ64" s="48"/>
      <c r="CA64" s="48"/>
      <c r="CB64" s="48"/>
      <c r="CC64" s="48"/>
      <c r="CD64" s="48"/>
      <c r="CE64" s="48"/>
      <c r="CF64" s="48">
        <v>0</v>
      </c>
      <c r="CG64" s="39">
        <v>4</v>
      </c>
      <c r="CH64" s="49">
        <v>56500</v>
      </c>
      <c r="CI64" s="49"/>
      <c r="CJ64" s="33">
        <v>0</v>
      </c>
      <c r="CK64" s="33">
        <f t="shared" si="82"/>
        <v>56500</v>
      </c>
      <c r="CL64" s="43">
        <f t="shared" si="87"/>
        <v>56500</v>
      </c>
    </row>
    <row r="65" spans="1:90" ht="25.5" customHeight="1" x14ac:dyDescent="0.55000000000000004">
      <c r="A65" s="23">
        <v>53</v>
      </c>
      <c r="B65" s="24" t="s">
        <v>52</v>
      </c>
      <c r="C65" s="54">
        <f t="shared" si="75"/>
        <v>3695240</v>
      </c>
      <c r="D65" s="32">
        <v>0</v>
      </c>
      <c r="E65" s="32">
        <v>0</v>
      </c>
      <c r="F65" s="32">
        <v>0</v>
      </c>
      <c r="G65" s="32">
        <v>0</v>
      </c>
      <c r="H65" s="25">
        <f t="shared" si="76"/>
        <v>0</v>
      </c>
      <c r="I65" s="26">
        <v>5</v>
      </c>
      <c r="J65" s="55">
        <v>0</v>
      </c>
      <c r="K65" s="55">
        <v>228000</v>
      </c>
      <c r="L65" s="27">
        <f t="shared" si="77"/>
        <v>228000</v>
      </c>
      <c r="M65" s="56">
        <v>115</v>
      </c>
      <c r="N65" s="56">
        <v>143</v>
      </c>
      <c r="O65" s="57">
        <v>0</v>
      </c>
      <c r="P65" s="57">
        <v>0</v>
      </c>
      <c r="Q65" s="57">
        <v>2848600</v>
      </c>
      <c r="R65" s="57">
        <v>0</v>
      </c>
      <c r="S65" s="57">
        <v>0</v>
      </c>
      <c r="T65" s="28">
        <f t="shared" si="84"/>
        <v>0</v>
      </c>
      <c r="U65" s="29">
        <v>0</v>
      </c>
      <c r="V65" s="27">
        <f t="shared" si="83"/>
        <v>2848600</v>
      </c>
      <c r="W65" s="30">
        <v>0</v>
      </c>
      <c r="X65" s="30">
        <v>0</v>
      </c>
      <c r="Y65" s="31">
        <v>0</v>
      </c>
      <c r="Z65" s="31">
        <v>0</v>
      </c>
      <c r="AA65" s="56">
        <v>117</v>
      </c>
      <c r="AB65" s="56">
        <v>149</v>
      </c>
      <c r="AC65" s="44">
        <v>111300</v>
      </c>
      <c r="AD65" s="32">
        <f t="shared" si="85"/>
        <v>3187900</v>
      </c>
      <c r="AE65" s="25">
        <v>0</v>
      </c>
      <c r="AF65" s="25">
        <v>0</v>
      </c>
      <c r="AG65" s="25">
        <v>0</v>
      </c>
      <c r="AH65" s="25">
        <v>0</v>
      </c>
      <c r="AI65" s="45">
        <v>3</v>
      </c>
      <c r="AJ65" s="28">
        <v>27900</v>
      </c>
      <c r="AK65" s="34">
        <v>1</v>
      </c>
      <c r="AL65" s="35">
        <v>25300</v>
      </c>
      <c r="AM65" s="34">
        <v>27</v>
      </c>
      <c r="AN65" s="35">
        <v>243720</v>
      </c>
      <c r="AO65" s="34">
        <v>5</v>
      </c>
      <c r="AP65" s="34">
        <v>1</v>
      </c>
      <c r="AQ65" s="35">
        <v>23100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5">
        <v>7700</v>
      </c>
      <c r="AZ65" s="36">
        <f t="shared" si="86"/>
        <v>327720</v>
      </c>
      <c r="BA65" s="37">
        <v>0</v>
      </c>
      <c r="BB65" s="35">
        <v>43100</v>
      </c>
      <c r="BC65" s="34">
        <v>17</v>
      </c>
      <c r="BD65" s="35">
        <v>47470</v>
      </c>
      <c r="BE65" s="34">
        <v>3</v>
      </c>
      <c r="BF65" s="35">
        <v>18750</v>
      </c>
      <c r="BG65" s="37">
        <v>0</v>
      </c>
      <c r="BH65" s="37">
        <v>0</v>
      </c>
      <c r="BI65" s="36">
        <f t="shared" si="79"/>
        <v>109320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59">
        <f t="shared" si="80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59">
        <f t="shared" si="81"/>
        <v>0</v>
      </c>
      <c r="BZ65" s="48"/>
      <c r="CA65" s="48"/>
      <c r="CB65" s="47">
        <v>1</v>
      </c>
      <c r="CC65" s="48"/>
      <c r="CD65" s="48"/>
      <c r="CE65" s="48"/>
      <c r="CF65" s="48">
        <v>0</v>
      </c>
      <c r="CG65" s="39">
        <v>4</v>
      </c>
      <c r="CH65" s="49">
        <v>70300</v>
      </c>
      <c r="CI65" s="49"/>
      <c r="CJ65" s="33">
        <v>0</v>
      </c>
      <c r="CK65" s="33">
        <f t="shared" si="82"/>
        <v>70300</v>
      </c>
      <c r="CL65" s="43">
        <f t="shared" si="87"/>
        <v>70300</v>
      </c>
    </row>
    <row r="66" spans="1:90" ht="25.5" customHeight="1" x14ac:dyDescent="0.55000000000000004">
      <c r="A66" s="23">
        <v>54</v>
      </c>
      <c r="B66" s="24" t="s">
        <v>53</v>
      </c>
      <c r="C66" s="54">
        <f t="shared" si="75"/>
        <v>2652710</v>
      </c>
      <c r="D66" s="32">
        <v>0</v>
      </c>
      <c r="E66" s="32">
        <v>0</v>
      </c>
      <c r="F66" s="32">
        <v>0</v>
      </c>
      <c r="G66" s="32">
        <v>0</v>
      </c>
      <c r="H66" s="25">
        <f t="shared" si="76"/>
        <v>0</v>
      </c>
      <c r="I66" s="26">
        <v>4</v>
      </c>
      <c r="J66" s="55">
        <v>0</v>
      </c>
      <c r="K66" s="55">
        <v>187000</v>
      </c>
      <c r="L66" s="27">
        <f t="shared" si="77"/>
        <v>187000</v>
      </c>
      <c r="M66" s="56">
        <v>63</v>
      </c>
      <c r="N66" s="56">
        <v>70</v>
      </c>
      <c r="O66" s="26">
        <v>2</v>
      </c>
      <c r="P66" s="26">
        <v>0</v>
      </c>
      <c r="Q66" s="57">
        <v>1805000</v>
      </c>
      <c r="R66" s="57">
        <v>226800</v>
      </c>
      <c r="S66" s="57">
        <v>0</v>
      </c>
      <c r="T66" s="28">
        <f t="shared" si="84"/>
        <v>226800</v>
      </c>
      <c r="U66" s="29">
        <v>0</v>
      </c>
      <c r="V66" s="27">
        <f t="shared" si="83"/>
        <v>2031800</v>
      </c>
      <c r="W66" s="30">
        <v>0</v>
      </c>
      <c r="X66" s="30">
        <v>0</v>
      </c>
      <c r="Y66" s="31">
        <v>0</v>
      </c>
      <c r="Z66" s="31">
        <v>0</v>
      </c>
      <c r="AA66" s="56">
        <v>69</v>
      </c>
      <c r="AB66" s="56">
        <v>72</v>
      </c>
      <c r="AC66" s="44">
        <v>62800</v>
      </c>
      <c r="AD66" s="32">
        <f t="shared" si="85"/>
        <v>2281600</v>
      </c>
      <c r="AE66" s="25">
        <v>0</v>
      </c>
      <c r="AF66" s="25">
        <v>0</v>
      </c>
      <c r="AG66" s="25">
        <v>0</v>
      </c>
      <c r="AH66" s="25">
        <v>0</v>
      </c>
      <c r="AI66" s="31">
        <v>0</v>
      </c>
      <c r="AJ66" s="31">
        <v>0</v>
      </c>
      <c r="AK66" s="34">
        <v>2</v>
      </c>
      <c r="AL66" s="35">
        <v>40000</v>
      </c>
      <c r="AM66" s="34">
        <v>11</v>
      </c>
      <c r="AN66" s="35">
        <v>100020</v>
      </c>
      <c r="AO66" s="34">
        <v>10</v>
      </c>
      <c r="AP66" s="34">
        <v>1</v>
      </c>
      <c r="AQ66" s="35">
        <v>21550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5">
        <v>7700</v>
      </c>
      <c r="AZ66" s="36">
        <f t="shared" si="86"/>
        <v>169270</v>
      </c>
      <c r="BA66" s="34">
        <v>80</v>
      </c>
      <c r="BB66" s="35">
        <v>83000</v>
      </c>
      <c r="BC66" s="34">
        <v>5</v>
      </c>
      <c r="BD66" s="35">
        <v>22270</v>
      </c>
      <c r="BE66" s="34">
        <v>3</v>
      </c>
      <c r="BF66" s="35">
        <v>18750</v>
      </c>
      <c r="BG66" s="37">
        <v>0</v>
      </c>
      <c r="BH66" s="37">
        <v>0</v>
      </c>
      <c r="BI66" s="36">
        <f t="shared" si="79"/>
        <v>124020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59">
        <f t="shared" si="80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59">
        <f t="shared" si="81"/>
        <v>0</v>
      </c>
      <c r="BZ66" s="47">
        <v>1</v>
      </c>
      <c r="CA66" s="48"/>
      <c r="CB66" s="48"/>
      <c r="CC66" s="48"/>
      <c r="CD66" s="48"/>
      <c r="CE66" s="47">
        <v>1</v>
      </c>
      <c r="CF66" s="48">
        <v>0</v>
      </c>
      <c r="CG66" s="39">
        <v>4</v>
      </c>
      <c r="CH66" s="49">
        <v>76820</v>
      </c>
      <c r="CI66" s="49">
        <v>1000</v>
      </c>
      <c r="CJ66" s="33">
        <v>0</v>
      </c>
      <c r="CK66" s="33">
        <f t="shared" si="82"/>
        <v>77820</v>
      </c>
      <c r="CL66" s="43">
        <f t="shared" si="87"/>
        <v>77820</v>
      </c>
    </row>
    <row r="67" spans="1:90" ht="25.5" customHeight="1" x14ac:dyDescent="0.55000000000000004">
      <c r="A67" s="23">
        <v>55</v>
      </c>
      <c r="B67" s="24" t="s">
        <v>54</v>
      </c>
      <c r="C67" s="54">
        <f t="shared" si="75"/>
        <v>4107960</v>
      </c>
      <c r="D67" s="32">
        <v>0</v>
      </c>
      <c r="E67" s="32">
        <v>0</v>
      </c>
      <c r="F67" s="32">
        <v>0</v>
      </c>
      <c r="G67" s="32">
        <v>0</v>
      </c>
      <c r="H67" s="25">
        <f t="shared" si="76"/>
        <v>0</v>
      </c>
      <c r="I67" s="26">
        <v>5</v>
      </c>
      <c r="J67" s="55">
        <v>0</v>
      </c>
      <c r="K67" s="55">
        <v>448800</v>
      </c>
      <c r="L67" s="27">
        <f t="shared" si="77"/>
        <v>448800</v>
      </c>
      <c r="M67" s="56">
        <v>105</v>
      </c>
      <c r="N67" s="56">
        <v>60</v>
      </c>
      <c r="O67" s="57">
        <v>0</v>
      </c>
      <c r="P67" s="57">
        <v>0</v>
      </c>
      <c r="Q67" s="57">
        <v>2849900</v>
      </c>
      <c r="R67" s="57">
        <v>0</v>
      </c>
      <c r="S67" s="57">
        <v>0</v>
      </c>
      <c r="T67" s="28">
        <f t="shared" si="84"/>
        <v>0</v>
      </c>
      <c r="U67" s="29">
        <v>0</v>
      </c>
      <c r="V67" s="27">
        <f t="shared" si="83"/>
        <v>2849900</v>
      </c>
      <c r="W67" s="30">
        <v>0</v>
      </c>
      <c r="X67" s="30">
        <v>0</v>
      </c>
      <c r="Y67" s="31">
        <v>0</v>
      </c>
      <c r="Z67" s="31">
        <v>0</v>
      </c>
      <c r="AA67" s="56">
        <v>108</v>
      </c>
      <c r="AB67" s="56">
        <v>59</v>
      </c>
      <c r="AC67" s="44">
        <v>99300</v>
      </c>
      <c r="AD67" s="32">
        <f t="shared" si="85"/>
        <v>3398000</v>
      </c>
      <c r="AE67" s="25">
        <v>0</v>
      </c>
      <c r="AF67" s="25">
        <v>0</v>
      </c>
      <c r="AG67" s="25">
        <v>0</v>
      </c>
      <c r="AH67" s="25">
        <v>0</v>
      </c>
      <c r="AI67" s="45">
        <v>1</v>
      </c>
      <c r="AJ67" s="28">
        <v>22300</v>
      </c>
      <c r="AK67" s="34">
        <v>3</v>
      </c>
      <c r="AL67" s="35">
        <v>65300</v>
      </c>
      <c r="AM67" s="34">
        <v>22</v>
      </c>
      <c r="AN67" s="35">
        <v>193420</v>
      </c>
      <c r="AO67" s="33">
        <v>0</v>
      </c>
      <c r="AP67" s="34">
        <v>1</v>
      </c>
      <c r="AQ67" s="35">
        <v>9800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5">
        <v>7700</v>
      </c>
      <c r="AZ67" s="36">
        <f t="shared" si="86"/>
        <v>298520</v>
      </c>
      <c r="BA67" s="34">
        <v>120</v>
      </c>
      <c r="BB67" s="35">
        <v>136700</v>
      </c>
      <c r="BC67" s="34">
        <v>15</v>
      </c>
      <c r="BD67" s="35">
        <v>41170</v>
      </c>
      <c r="BE67" s="34">
        <v>2</v>
      </c>
      <c r="BF67" s="35">
        <v>17450</v>
      </c>
      <c r="BG67" s="37">
        <v>0</v>
      </c>
      <c r="BH67" s="37">
        <v>0</v>
      </c>
      <c r="BI67" s="36">
        <f t="shared" si="79"/>
        <v>195320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59">
        <f t="shared" si="80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59">
        <f t="shared" si="81"/>
        <v>0</v>
      </c>
      <c r="BZ67" s="47">
        <v>3</v>
      </c>
      <c r="CA67" s="48"/>
      <c r="CB67" s="48"/>
      <c r="CC67" s="48"/>
      <c r="CD67" s="48"/>
      <c r="CE67" s="47">
        <v>12</v>
      </c>
      <c r="CF67" s="48">
        <v>0</v>
      </c>
      <c r="CG67" s="39">
        <v>4</v>
      </c>
      <c r="CH67" s="49">
        <v>204120</v>
      </c>
      <c r="CI67" s="49">
        <v>12000</v>
      </c>
      <c r="CJ67" s="33">
        <v>0</v>
      </c>
      <c r="CK67" s="33">
        <f t="shared" si="82"/>
        <v>216120</v>
      </c>
      <c r="CL67" s="43">
        <f t="shared" si="87"/>
        <v>216120</v>
      </c>
    </row>
    <row r="68" spans="1:90" ht="25.5" customHeight="1" x14ac:dyDescent="0.55000000000000004">
      <c r="A68" s="23">
        <v>56</v>
      </c>
      <c r="B68" s="24" t="s">
        <v>55</v>
      </c>
      <c r="C68" s="54">
        <f t="shared" si="75"/>
        <v>4666420</v>
      </c>
      <c r="D68" s="32">
        <v>0</v>
      </c>
      <c r="E68" s="32">
        <v>0</v>
      </c>
      <c r="F68" s="32">
        <v>0</v>
      </c>
      <c r="G68" s="32">
        <v>0</v>
      </c>
      <c r="H68" s="25">
        <f t="shared" si="76"/>
        <v>0</v>
      </c>
      <c r="I68" s="26">
        <v>5</v>
      </c>
      <c r="J68" s="55">
        <v>0</v>
      </c>
      <c r="K68" s="55">
        <v>194000</v>
      </c>
      <c r="L68" s="27">
        <f t="shared" si="77"/>
        <v>194000</v>
      </c>
      <c r="M68" s="56">
        <v>56</v>
      </c>
      <c r="N68" s="56">
        <v>35</v>
      </c>
      <c r="O68" s="26">
        <v>2</v>
      </c>
      <c r="P68" s="26">
        <v>0</v>
      </c>
      <c r="Q68" s="57">
        <v>2658200</v>
      </c>
      <c r="R68" s="57">
        <v>1387900</v>
      </c>
      <c r="S68" s="57">
        <v>0</v>
      </c>
      <c r="T68" s="28">
        <f t="shared" si="84"/>
        <v>1387900</v>
      </c>
      <c r="U68" s="29">
        <v>0</v>
      </c>
      <c r="V68" s="27">
        <f t="shared" si="83"/>
        <v>4046100</v>
      </c>
      <c r="W68" s="51">
        <v>50</v>
      </c>
      <c r="X68" s="51">
        <v>50</v>
      </c>
      <c r="Y68" s="31">
        <v>0</v>
      </c>
      <c r="Z68" s="31">
        <v>1580</v>
      </c>
      <c r="AA68" s="56">
        <v>58</v>
      </c>
      <c r="AB68" s="56">
        <v>38</v>
      </c>
      <c r="AC68" s="44">
        <v>61800</v>
      </c>
      <c r="AD68" s="32">
        <f t="shared" si="85"/>
        <v>4303480</v>
      </c>
      <c r="AE68" s="25">
        <v>0</v>
      </c>
      <c r="AF68" s="25">
        <v>0</v>
      </c>
      <c r="AG68" s="25">
        <v>0</v>
      </c>
      <c r="AH68" s="25">
        <v>0</v>
      </c>
      <c r="AI68" s="31">
        <v>0</v>
      </c>
      <c r="AJ68" s="31">
        <v>0</v>
      </c>
      <c r="AK68" s="34">
        <v>1</v>
      </c>
      <c r="AL68" s="35">
        <v>20000</v>
      </c>
      <c r="AM68" s="34">
        <v>8</v>
      </c>
      <c r="AN68" s="35">
        <v>78480</v>
      </c>
      <c r="AO68" s="34">
        <v>3</v>
      </c>
      <c r="AP68" s="34">
        <v>1</v>
      </c>
      <c r="AQ68" s="35">
        <v>23100</v>
      </c>
      <c r="AR68" s="33">
        <v>0</v>
      </c>
      <c r="AS68" s="33">
        <v>0</v>
      </c>
      <c r="AT68" s="34">
        <v>20</v>
      </c>
      <c r="AU68" s="35">
        <v>24080</v>
      </c>
      <c r="AV68" s="33">
        <v>0</v>
      </c>
      <c r="AW68" s="33">
        <v>0</v>
      </c>
      <c r="AX68" s="33">
        <v>0</v>
      </c>
      <c r="AY68" s="35">
        <v>7700</v>
      </c>
      <c r="AZ68" s="36">
        <f t="shared" si="86"/>
        <v>153360</v>
      </c>
      <c r="BA68" s="37">
        <v>0</v>
      </c>
      <c r="BB68" s="35">
        <v>20600</v>
      </c>
      <c r="BC68" s="34">
        <v>11</v>
      </c>
      <c r="BD68" s="35">
        <v>34870</v>
      </c>
      <c r="BE68" s="34">
        <v>3</v>
      </c>
      <c r="BF68" s="35">
        <v>18750</v>
      </c>
      <c r="BG68" s="37">
        <v>0</v>
      </c>
      <c r="BH68" s="37">
        <v>0</v>
      </c>
      <c r="BI68" s="36">
        <f t="shared" si="79"/>
        <v>74220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59">
        <f t="shared" si="80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59">
        <f t="shared" si="81"/>
        <v>0</v>
      </c>
      <c r="BZ68" s="47">
        <v>1</v>
      </c>
      <c r="CA68" s="48"/>
      <c r="CB68" s="47">
        <v>1</v>
      </c>
      <c r="CC68" s="48"/>
      <c r="CD68" s="48"/>
      <c r="CE68" s="47">
        <v>5</v>
      </c>
      <c r="CF68" s="48">
        <v>0</v>
      </c>
      <c r="CG68" s="39">
        <v>4</v>
      </c>
      <c r="CH68" s="49">
        <v>130360</v>
      </c>
      <c r="CI68" s="49">
        <v>5000</v>
      </c>
      <c r="CJ68" s="33">
        <v>0</v>
      </c>
      <c r="CK68" s="33">
        <f t="shared" si="82"/>
        <v>135360</v>
      </c>
      <c r="CL68" s="43">
        <f t="shared" si="87"/>
        <v>135360</v>
      </c>
    </row>
    <row r="69" spans="1:90" ht="25.5" customHeight="1" x14ac:dyDescent="0.55000000000000004">
      <c r="A69" s="23">
        <v>57</v>
      </c>
      <c r="B69" s="24" t="s">
        <v>56</v>
      </c>
      <c r="C69" s="54">
        <f t="shared" si="75"/>
        <v>6515350</v>
      </c>
      <c r="D69" s="32">
        <v>0</v>
      </c>
      <c r="E69" s="32">
        <v>0</v>
      </c>
      <c r="F69" s="32">
        <v>0</v>
      </c>
      <c r="G69" s="32">
        <v>0</v>
      </c>
      <c r="H69" s="25">
        <f t="shared" si="76"/>
        <v>0</v>
      </c>
      <c r="I69" s="26">
        <v>5</v>
      </c>
      <c r="J69" s="55">
        <v>0</v>
      </c>
      <c r="K69" s="55">
        <v>227000</v>
      </c>
      <c r="L69" s="27">
        <f t="shared" si="77"/>
        <v>227000</v>
      </c>
      <c r="M69" s="56">
        <v>177</v>
      </c>
      <c r="N69" s="56">
        <v>171</v>
      </c>
      <c r="O69" s="26">
        <v>0</v>
      </c>
      <c r="P69" s="26">
        <v>2</v>
      </c>
      <c r="Q69" s="57">
        <v>4581900</v>
      </c>
      <c r="R69" s="57">
        <v>0</v>
      </c>
      <c r="S69" s="57">
        <v>564000</v>
      </c>
      <c r="T69" s="28">
        <f t="shared" si="84"/>
        <v>564000</v>
      </c>
      <c r="U69" s="29">
        <v>0</v>
      </c>
      <c r="V69" s="27">
        <f t="shared" si="83"/>
        <v>5145900</v>
      </c>
      <c r="W69" s="30">
        <v>0</v>
      </c>
      <c r="X69" s="30">
        <v>0</v>
      </c>
      <c r="Y69" s="31">
        <v>0</v>
      </c>
      <c r="Z69" s="31">
        <v>0</v>
      </c>
      <c r="AA69" s="56">
        <v>184</v>
      </c>
      <c r="AB69" s="56">
        <v>176</v>
      </c>
      <c r="AC69" s="44">
        <v>227500</v>
      </c>
      <c r="AD69" s="32">
        <f t="shared" si="85"/>
        <v>5600400</v>
      </c>
      <c r="AE69" s="25">
        <v>0</v>
      </c>
      <c r="AF69" s="25">
        <v>0</v>
      </c>
      <c r="AG69" s="25">
        <v>0</v>
      </c>
      <c r="AH69" s="25">
        <v>0</v>
      </c>
      <c r="AI69" s="45">
        <v>3</v>
      </c>
      <c r="AJ69" s="28">
        <v>27900</v>
      </c>
      <c r="AK69" s="34">
        <v>1</v>
      </c>
      <c r="AL69" s="35">
        <v>20000</v>
      </c>
      <c r="AM69" s="34">
        <v>39</v>
      </c>
      <c r="AN69" s="35">
        <v>329880</v>
      </c>
      <c r="AO69" s="34">
        <v>19</v>
      </c>
      <c r="AP69" s="34">
        <v>1</v>
      </c>
      <c r="AQ69" s="35">
        <v>26200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5">
        <v>7700</v>
      </c>
      <c r="AZ69" s="36">
        <f t="shared" si="86"/>
        <v>411680</v>
      </c>
      <c r="BA69" s="34">
        <v>205</v>
      </c>
      <c r="BB69" s="35">
        <v>194750</v>
      </c>
      <c r="BC69" s="34">
        <v>31</v>
      </c>
      <c r="BD69" s="35">
        <v>73370</v>
      </c>
      <c r="BE69" s="34">
        <v>2</v>
      </c>
      <c r="BF69" s="35">
        <v>17450</v>
      </c>
      <c r="BG69" s="37">
        <v>0</v>
      </c>
      <c r="BH69" s="37">
        <v>0</v>
      </c>
      <c r="BI69" s="36">
        <f t="shared" si="79"/>
        <v>285570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59">
        <f t="shared" si="80"/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59">
        <f t="shared" si="81"/>
        <v>0</v>
      </c>
      <c r="BZ69" s="48"/>
      <c r="CA69" s="48"/>
      <c r="CB69" s="48"/>
      <c r="CC69" s="47">
        <v>2</v>
      </c>
      <c r="CD69" s="48"/>
      <c r="CE69" s="47">
        <v>13</v>
      </c>
      <c r="CF69" s="48">
        <v>0</v>
      </c>
      <c r="CG69" s="39">
        <v>4</v>
      </c>
      <c r="CH69" s="49">
        <v>205700</v>
      </c>
      <c r="CI69" s="49">
        <v>12000</v>
      </c>
      <c r="CJ69" s="33">
        <v>0</v>
      </c>
      <c r="CK69" s="33">
        <f t="shared" si="82"/>
        <v>217700</v>
      </c>
      <c r="CL69" s="43">
        <f t="shared" si="87"/>
        <v>217700</v>
      </c>
    </row>
    <row r="70" spans="1:90" ht="25.5" customHeight="1" x14ac:dyDescent="0.55000000000000004">
      <c r="A70" s="23">
        <v>58</v>
      </c>
      <c r="B70" s="24" t="s">
        <v>57</v>
      </c>
      <c r="C70" s="54">
        <f t="shared" si="75"/>
        <v>4182310</v>
      </c>
      <c r="D70" s="32">
        <v>0</v>
      </c>
      <c r="E70" s="32">
        <v>0</v>
      </c>
      <c r="F70" s="32">
        <v>0</v>
      </c>
      <c r="G70" s="32">
        <v>0</v>
      </c>
      <c r="H70" s="25">
        <f t="shared" si="76"/>
        <v>0</v>
      </c>
      <c r="I70" s="26">
        <v>5</v>
      </c>
      <c r="J70" s="55">
        <v>0</v>
      </c>
      <c r="K70" s="55">
        <v>478600</v>
      </c>
      <c r="L70" s="27">
        <f t="shared" si="77"/>
        <v>478600</v>
      </c>
      <c r="M70" s="56">
        <v>90</v>
      </c>
      <c r="N70" s="56">
        <v>62</v>
      </c>
      <c r="O70" s="26">
        <v>0</v>
      </c>
      <c r="P70" s="26">
        <v>1</v>
      </c>
      <c r="Q70" s="57">
        <v>2728900</v>
      </c>
      <c r="R70" s="57">
        <v>0</v>
      </c>
      <c r="S70" s="57">
        <v>286000</v>
      </c>
      <c r="T70" s="28">
        <f t="shared" si="84"/>
        <v>286000</v>
      </c>
      <c r="U70" s="29">
        <v>0</v>
      </c>
      <c r="V70" s="27">
        <f t="shared" si="83"/>
        <v>3014900</v>
      </c>
      <c r="W70" s="30">
        <v>0</v>
      </c>
      <c r="X70" s="30">
        <v>0</v>
      </c>
      <c r="Y70" s="31">
        <v>0</v>
      </c>
      <c r="Z70" s="31">
        <v>0</v>
      </c>
      <c r="AA70" s="56">
        <v>95</v>
      </c>
      <c r="AB70" s="56">
        <v>69</v>
      </c>
      <c r="AC70" s="44">
        <v>128900</v>
      </c>
      <c r="AD70" s="32">
        <f t="shared" si="85"/>
        <v>3622400</v>
      </c>
      <c r="AE70" s="45">
        <v>2</v>
      </c>
      <c r="AF70" s="28">
        <v>103300</v>
      </c>
      <c r="AG70" s="25">
        <v>0</v>
      </c>
      <c r="AH70" s="25">
        <v>0</v>
      </c>
      <c r="AI70" s="45">
        <v>2</v>
      </c>
      <c r="AJ70" s="28">
        <v>25100</v>
      </c>
      <c r="AK70" s="34">
        <v>1</v>
      </c>
      <c r="AL70" s="35">
        <v>25300</v>
      </c>
      <c r="AM70" s="34">
        <v>22</v>
      </c>
      <c r="AN70" s="35">
        <v>200600</v>
      </c>
      <c r="AO70" s="34">
        <v>8</v>
      </c>
      <c r="AP70" s="34">
        <v>1</v>
      </c>
      <c r="AQ70" s="35">
        <v>21550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5">
        <v>23100</v>
      </c>
      <c r="AZ70" s="36">
        <f t="shared" si="86"/>
        <v>398950</v>
      </c>
      <c r="BA70" s="34">
        <v>38</v>
      </c>
      <c r="BB70" s="35">
        <v>40240</v>
      </c>
      <c r="BC70" s="34">
        <v>12</v>
      </c>
      <c r="BD70" s="35">
        <v>36970</v>
      </c>
      <c r="BE70" s="34">
        <v>3</v>
      </c>
      <c r="BF70" s="35">
        <v>18750</v>
      </c>
      <c r="BG70" s="37">
        <v>0</v>
      </c>
      <c r="BH70" s="37">
        <v>0</v>
      </c>
      <c r="BI70" s="36">
        <f>+BB70+BD70+BF70+BH70</f>
        <v>95960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59">
        <f t="shared" si="80"/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59">
        <f t="shared" si="81"/>
        <v>0</v>
      </c>
      <c r="BZ70" s="47">
        <v>1</v>
      </c>
      <c r="CA70" s="48"/>
      <c r="CB70" s="48"/>
      <c r="CC70" s="48"/>
      <c r="CD70" s="48"/>
      <c r="CE70" s="48"/>
      <c r="CF70" s="48">
        <v>0</v>
      </c>
      <c r="CG70" s="39">
        <v>4</v>
      </c>
      <c r="CH70" s="49">
        <v>65000</v>
      </c>
      <c r="CI70" s="49"/>
      <c r="CJ70" s="33">
        <v>0</v>
      </c>
      <c r="CK70" s="33">
        <f t="shared" si="82"/>
        <v>65000</v>
      </c>
      <c r="CL70" s="43">
        <f t="shared" si="87"/>
        <v>65000</v>
      </c>
    </row>
    <row r="71" spans="1:90" ht="25.5" customHeight="1" x14ac:dyDescent="0.55000000000000004">
      <c r="A71" s="23">
        <v>59</v>
      </c>
      <c r="B71" s="24" t="s">
        <v>58</v>
      </c>
      <c r="C71" s="54">
        <f t="shared" si="75"/>
        <v>7250670</v>
      </c>
      <c r="D71" s="32">
        <v>0</v>
      </c>
      <c r="E71" s="32">
        <v>0</v>
      </c>
      <c r="F71" s="32">
        <v>0</v>
      </c>
      <c r="G71" s="32">
        <v>0</v>
      </c>
      <c r="H71" s="25">
        <f t="shared" si="76"/>
        <v>0</v>
      </c>
      <c r="I71" s="26">
        <v>4</v>
      </c>
      <c r="J71" s="55">
        <v>0</v>
      </c>
      <c r="K71" s="55">
        <v>1091200</v>
      </c>
      <c r="L71" s="27">
        <f t="shared" si="77"/>
        <v>1091200</v>
      </c>
      <c r="M71" s="56">
        <v>158</v>
      </c>
      <c r="N71" s="56">
        <v>153</v>
      </c>
      <c r="O71" s="57">
        <v>0</v>
      </c>
      <c r="P71" s="57">
        <v>0</v>
      </c>
      <c r="Q71" s="57">
        <v>5127000</v>
      </c>
      <c r="R71" s="57">
        <v>0</v>
      </c>
      <c r="S71" s="57">
        <v>0</v>
      </c>
      <c r="T71" s="28">
        <f t="shared" si="84"/>
        <v>0</v>
      </c>
      <c r="U71" s="29">
        <v>0</v>
      </c>
      <c r="V71" s="27">
        <f t="shared" si="83"/>
        <v>5127000</v>
      </c>
      <c r="W71" s="30">
        <v>0</v>
      </c>
      <c r="X71" s="30">
        <v>0</v>
      </c>
      <c r="Y71" s="31">
        <v>0</v>
      </c>
      <c r="Z71" s="31">
        <v>0</v>
      </c>
      <c r="AA71" s="56">
        <v>166</v>
      </c>
      <c r="AB71" s="56">
        <v>154</v>
      </c>
      <c r="AC71" s="44">
        <v>184500</v>
      </c>
      <c r="AD71" s="32">
        <f t="shared" si="85"/>
        <v>6402700</v>
      </c>
      <c r="AE71" s="25">
        <v>0</v>
      </c>
      <c r="AF71" s="25">
        <v>0</v>
      </c>
      <c r="AG71" s="25">
        <v>0</v>
      </c>
      <c r="AH71" s="25">
        <v>0</v>
      </c>
      <c r="AI71" s="45">
        <v>4</v>
      </c>
      <c r="AJ71" s="28">
        <v>30700</v>
      </c>
      <c r="AK71" s="34">
        <v>2</v>
      </c>
      <c r="AL71" s="35">
        <v>45300</v>
      </c>
      <c r="AM71" s="34">
        <v>30</v>
      </c>
      <c r="AN71" s="35">
        <v>265260</v>
      </c>
      <c r="AO71" s="34">
        <v>10</v>
      </c>
      <c r="AP71" s="34">
        <v>1</v>
      </c>
      <c r="AQ71" s="35">
        <v>21550</v>
      </c>
      <c r="AR71" s="33">
        <v>0</v>
      </c>
      <c r="AS71" s="33">
        <v>0</v>
      </c>
      <c r="AT71" s="34">
        <v>20</v>
      </c>
      <c r="AU71" s="35">
        <v>24080</v>
      </c>
      <c r="AV71" s="33">
        <v>0</v>
      </c>
      <c r="AW71" s="33">
        <v>0</v>
      </c>
      <c r="AX71" s="33">
        <v>0</v>
      </c>
      <c r="AY71" s="35">
        <v>7700</v>
      </c>
      <c r="AZ71" s="36">
        <f t="shared" si="86"/>
        <v>394590</v>
      </c>
      <c r="BA71" s="34">
        <v>136</v>
      </c>
      <c r="BB71" s="35">
        <v>160280</v>
      </c>
      <c r="BC71" s="34">
        <v>17</v>
      </c>
      <c r="BD71" s="35">
        <v>46770</v>
      </c>
      <c r="BE71" s="34">
        <v>3</v>
      </c>
      <c r="BF71" s="35">
        <v>18750</v>
      </c>
      <c r="BG71" s="34">
        <v>1</v>
      </c>
      <c r="BH71" s="35">
        <v>157280</v>
      </c>
      <c r="BI71" s="36">
        <f t="shared" si="79"/>
        <v>383080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59">
        <f t="shared" si="80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59">
        <f t="shared" si="81"/>
        <v>0</v>
      </c>
      <c r="BZ71" s="48"/>
      <c r="CA71" s="48"/>
      <c r="CB71" s="47">
        <v>1</v>
      </c>
      <c r="CC71" s="48"/>
      <c r="CD71" s="48"/>
      <c r="CE71" s="48"/>
      <c r="CF71" s="48">
        <v>0</v>
      </c>
      <c r="CG71" s="39">
        <v>4</v>
      </c>
      <c r="CH71" s="49">
        <v>70300</v>
      </c>
      <c r="CI71" s="49"/>
      <c r="CJ71" s="33">
        <v>0</v>
      </c>
      <c r="CK71" s="33">
        <f t="shared" si="82"/>
        <v>70300</v>
      </c>
      <c r="CL71" s="43">
        <f t="shared" si="87"/>
        <v>70300</v>
      </c>
    </row>
    <row r="72" spans="1:90" ht="25.5" customHeight="1" x14ac:dyDescent="0.55000000000000004">
      <c r="A72" s="23">
        <v>60</v>
      </c>
      <c r="B72" s="24" t="s">
        <v>59</v>
      </c>
      <c r="C72" s="54">
        <f t="shared" si="75"/>
        <v>6410380</v>
      </c>
      <c r="D72" s="32">
        <v>0</v>
      </c>
      <c r="E72" s="32">
        <v>0</v>
      </c>
      <c r="F72" s="32">
        <v>0</v>
      </c>
      <c r="G72" s="32">
        <v>0</v>
      </c>
      <c r="H72" s="25">
        <f t="shared" si="76"/>
        <v>0</v>
      </c>
      <c r="I72" s="26">
        <v>5</v>
      </c>
      <c r="J72" s="55">
        <v>0</v>
      </c>
      <c r="K72" s="55">
        <v>376200</v>
      </c>
      <c r="L72" s="27">
        <f t="shared" si="77"/>
        <v>376200</v>
      </c>
      <c r="M72" s="56">
        <v>113</v>
      </c>
      <c r="N72" s="56">
        <v>127</v>
      </c>
      <c r="O72" s="57">
        <v>0</v>
      </c>
      <c r="P72" s="57">
        <v>0</v>
      </c>
      <c r="Q72" s="57">
        <v>4405100</v>
      </c>
      <c r="R72" s="57">
        <v>0</v>
      </c>
      <c r="S72" s="57">
        <v>0</v>
      </c>
      <c r="T72" s="28">
        <f t="shared" si="84"/>
        <v>0</v>
      </c>
      <c r="U72" s="29">
        <v>0</v>
      </c>
      <c r="V72" s="27">
        <f t="shared" si="83"/>
        <v>4405100</v>
      </c>
      <c r="W72" s="30">
        <v>0</v>
      </c>
      <c r="X72" s="30">
        <v>0</v>
      </c>
      <c r="Y72" s="31">
        <v>0</v>
      </c>
      <c r="Z72" s="31">
        <v>0</v>
      </c>
      <c r="AA72" s="56">
        <v>117</v>
      </c>
      <c r="AB72" s="56">
        <v>137</v>
      </c>
      <c r="AC72" s="44">
        <v>120500</v>
      </c>
      <c r="AD72" s="32">
        <f t="shared" si="85"/>
        <v>4901800</v>
      </c>
      <c r="AE72" s="45">
        <v>5</v>
      </c>
      <c r="AF72" s="28">
        <v>348250</v>
      </c>
      <c r="AG72" s="25">
        <v>0</v>
      </c>
      <c r="AH72" s="25">
        <v>0</v>
      </c>
      <c r="AI72" s="45">
        <v>8</v>
      </c>
      <c r="AJ72" s="28">
        <v>61400</v>
      </c>
      <c r="AK72" s="34">
        <v>7</v>
      </c>
      <c r="AL72" s="35">
        <v>150600</v>
      </c>
      <c r="AM72" s="34">
        <v>24</v>
      </c>
      <c r="AN72" s="35">
        <v>222160</v>
      </c>
      <c r="AO72" s="34">
        <v>18</v>
      </c>
      <c r="AP72" s="34">
        <v>1</v>
      </c>
      <c r="AQ72" s="35">
        <v>26200</v>
      </c>
      <c r="AR72" s="33">
        <v>0</v>
      </c>
      <c r="AS72" s="33">
        <v>0</v>
      </c>
      <c r="AT72" s="34">
        <v>68</v>
      </c>
      <c r="AU72" s="35">
        <v>79280</v>
      </c>
      <c r="AV72" s="33">
        <v>0</v>
      </c>
      <c r="AW72" s="33">
        <v>0</v>
      </c>
      <c r="AX72" s="33">
        <v>0</v>
      </c>
      <c r="AY72" s="35">
        <v>7700</v>
      </c>
      <c r="AZ72" s="36">
        <f t="shared" si="86"/>
        <v>895590</v>
      </c>
      <c r="BA72" s="34">
        <v>75</v>
      </c>
      <c r="BB72" s="35">
        <v>94850</v>
      </c>
      <c r="BC72" s="34">
        <v>28</v>
      </c>
      <c r="BD72" s="35">
        <v>70570</v>
      </c>
      <c r="BE72" s="34">
        <v>4</v>
      </c>
      <c r="BF72" s="35">
        <v>20050</v>
      </c>
      <c r="BG72" s="34">
        <v>1</v>
      </c>
      <c r="BH72" s="35">
        <v>157280</v>
      </c>
      <c r="BI72" s="36">
        <f t="shared" si="79"/>
        <v>342750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59">
        <f t="shared" si="80"/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59">
        <f t="shared" si="81"/>
        <v>0</v>
      </c>
      <c r="BZ72" s="47">
        <v>1</v>
      </c>
      <c r="CA72" s="48"/>
      <c r="CB72" s="47">
        <v>1</v>
      </c>
      <c r="CC72" s="47">
        <v>3</v>
      </c>
      <c r="CD72" s="48">
        <v>0</v>
      </c>
      <c r="CE72" s="47">
        <v>6</v>
      </c>
      <c r="CF72" s="48">
        <v>0</v>
      </c>
      <c r="CG72" s="39">
        <v>4</v>
      </c>
      <c r="CH72" s="49">
        <v>165940</v>
      </c>
      <c r="CI72" s="49">
        <v>104300</v>
      </c>
      <c r="CJ72" s="33">
        <v>0</v>
      </c>
      <c r="CK72" s="33">
        <f t="shared" si="82"/>
        <v>270240</v>
      </c>
      <c r="CL72" s="43">
        <f t="shared" si="87"/>
        <v>270240</v>
      </c>
    </row>
    <row r="73" spans="1:90" ht="25.5" customHeight="1" x14ac:dyDescent="0.55000000000000004">
      <c r="A73" s="23">
        <v>61</v>
      </c>
      <c r="B73" s="24" t="s">
        <v>60</v>
      </c>
      <c r="C73" s="54">
        <f t="shared" si="75"/>
        <v>4708030</v>
      </c>
      <c r="D73" s="32">
        <v>0</v>
      </c>
      <c r="E73" s="32">
        <v>0</v>
      </c>
      <c r="F73" s="32">
        <v>0</v>
      </c>
      <c r="G73" s="32">
        <v>0</v>
      </c>
      <c r="H73" s="25">
        <f t="shared" si="76"/>
        <v>0</v>
      </c>
      <c r="I73" s="26">
        <v>5</v>
      </c>
      <c r="J73" s="55">
        <v>0</v>
      </c>
      <c r="K73" s="55">
        <v>333400</v>
      </c>
      <c r="L73" s="27">
        <f t="shared" si="77"/>
        <v>333400</v>
      </c>
      <c r="M73" s="56">
        <v>153</v>
      </c>
      <c r="N73" s="56">
        <v>47</v>
      </c>
      <c r="O73" s="26">
        <v>0</v>
      </c>
      <c r="P73" s="26">
        <v>2</v>
      </c>
      <c r="Q73" s="57">
        <v>2692000</v>
      </c>
      <c r="R73" s="57">
        <v>0</v>
      </c>
      <c r="S73" s="57">
        <v>677900</v>
      </c>
      <c r="T73" s="28">
        <f t="shared" si="84"/>
        <v>677900</v>
      </c>
      <c r="U73" s="29">
        <v>0</v>
      </c>
      <c r="V73" s="27">
        <f t="shared" si="83"/>
        <v>3369900</v>
      </c>
      <c r="W73" s="30">
        <v>0</v>
      </c>
      <c r="X73" s="30">
        <v>0</v>
      </c>
      <c r="Y73" s="31">
        <v>0</v>
      </c>
      <c r="Z73" s="31">
        <v>0</v>
      </c>
      <c r="AA73" s="56">
        <v>158</v>
      </c>
      <c r="AB73" s="56">
        <v>51</v>
      </c>
      <c r="AC73" s="44">
        <v>120200</v>
      </c>
      <c r="AD73" s="32">
        <f t="shared" si="85"/>
        <v>3823500</v>
      </c>
      <c r="AE73" s="45">
        <v>3</v>
      </c>
      <c r="AF73" s="61">
        <v>154950</v>
      </c>
      <c r="AG73" s="25">
        <v>0</v>
      </c>
      <c r="AH73" s="25">
        <v>0</v>
      </c>
      <c r="AI73" s="31">
        <v>0</v>
      </c>
      <c r="AJ73" s="31">
        <v>0</v>
      </c>
      <c r="AK73" s="34">
        <v>5</v>
      </c>
      <c r="AL73" s="35">
        <v>105300</v>
      </c>
      <c r="AM73" s="34">
        <v>25</v>
      </c>
      <c r="AN73" s="35">
        <v>222160</v>
      </c>
      <c r="AO73" s="34">
        <v>10</v>
      </c>
      <c r="AP73" s="34">
        <v>1</v>
      </c>
      <c r="AQ73" s="35">
        <v>21550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5">
        <v>7700</v>
      </c>
      <c r="AZ73" s="36">
        <f t="shared" si="86"/>
        <v>511660</v>
      </c>
      <c r="BA73" s="34">
        <v>35</v>
      </c>
      <c r="BB73" s="62">
        <v>63650</v>
      </c>
      <c r="BC73" s="34">
        <v>6</v>
      </c>
      <c r="BD73" s="35">
        <v>24370</v>
      </c>
      <c r="BE73" s="34">
        <v>4</v>
      </c>
      <c r="BF73" s="35">
        <v>20050</v>
      </c>
      <c r="BG73" s="37">
        <v>0</v>
      </c>
      <c r="BH73" s="37">
        <v>0</v>
      </c>
      <c r="BI73" s="36">
        <f t="shared" si="79"/>
        <v>108070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59">
        <f t="shared" si="80"/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59">
        <f t="shared" si="81"/>
        <v>0</v>
      </c>
      <c r="BZ73" s="47">
        <v>1</v>
      </c>
      <c r="CA73" s="48"/>
      <c r="CB73" s="48"/>
      <c r="CC73" s="48"/>
      <c r="CD73" s="48"/>
      <c r="CE73" s="47">
        <v>8</v>
      </c>
      <c r="CF73" s="48">
        <v>0</v>
      </c>
      <c r="CG73" s="39">
        <v>4</v>
      </c>
      <c r="CH73" s="49">
        <v>146800</v>
      </c>
      <c r="CI73" s="49">
        <v>118000</v>
      </c>
      <c r="CJ73" s="33">
        <v>0</v>
      </c>
      <c r="CK73" s="33">
        <f t="shared" si="82"/>
        <v>264800</v>
      </c>
      <c r="CL73" s="43">
        <f t="shared" si="87"/>
        <v>264800</v>
      </c>
    </row>
    <row r="74" spans="1:90" ht="25.5" customHeight="1" x14ac:dyDescent="0.55000000000000004">
      <c r="A74" s="23">
        <v>62</v>
      </c>
      <c r="B74" s="24" t="s">
        <v>61</v>
      </c>
      <c r="C74" s="54">
        <f t="shared" si="75"/>
        <v>14901772.800000001</v>
      </c>
      <c r="D74" s="32">
        <v>0</v>
      </c>
      <c r="E74" s="32">
        <v>0</v>
      </c>
      <c r="F74" s="32">
        <v>0</v>
      </c>
      <c r="G74" s="32">
        <v>0</v>
      </c>
      <c r="H74" s="25">
        <f t="shared" si="76"/>
        <v>0</v>
      </c>
      <c r="I74" s="26">
        <v>5</v>
      </c>
      <c r="J74" s="55">
        <v>0</v>
      </c>
      <c r="K74" s="55">
        <v>1016000</v>
      </c>
      <c r="L74" s="27">
        <f t="shared" si="77"/>
        <v>1016000</v>
      </c>
      <c r="M74" s="56">
        <v>270</v>
      </c>
      <c r="N74" s="56">
        <v>180</v>
      </c>
      <c r="O74" s="26">
        <v>2</v>
      </c>
      <c r="P74" s="26">
        <v>1</v>
      </c>
      <c r="Q74" s="57">
        <v>6609400</v>
      </c>
      <c r="R74" s="57">
        <v>1114400</v>
      </c>
      <c r="S74" s="57">
        <v>502000</v>
      </c>
      <c r="T74" s="28">
        <f t="shared" si="84"/>
        <v>1616400</v>
      </c>
      <c r="U74" s="29">
        <v>0</v>
      </c>
      <c r="V74" s="27">
        <f t="shared" si="83"/>
        <v>8225800</v>
      </c>
      <c r="W74" s="50">
        <v>18</v>
      </c>
      <c r="X74" s="50">
        <v>30</v>
      </c>
      <c r="Y74" s="31">
        <v>0</v>
      </c>
      <c r="Z74" s="31">
        <v>772.8</v>
      </c>
      <c r="AA74" s="56">
        <v>277</v>
      </c>
      <c r="AB74" s="56">
        <v>185</v>
      </c>
      <c r="AC74" s="44">
        <v>248400</v>
      </c>
      <c r="AD74" s="32">
        <f t="shared" si="85"/>
        <v>9490972.8000000007</v>
      </c>
      <c r="AE74" s="45">
        <v>1</v>
      </c>
      <c r="AF74" s="28">
        <v>81650</v>
      </c>
      <c r="AG74" s="25">
        <v>0</v>
      </c>
      <c r="AH74" s="25">
        <v>0</v>
      </c>
      <c r="AI74" s="45">
        <v>5</v>
      </c>
      <c r="AJ74" s="28">
        <v>81200</v>
      </c>
      <c r="AK74" s="34">
        <v>5</v>
      </c>
      <c r="AL74" s="35">
        <v>115900</v>
      </c>
      <c r="AM74" s="34">
        <v>26</v>
      </c>
      <c r="AN74" s="35">
        <v>229340</v>
      </c>
      <c r="AO74" s="34">
        <v>10</v>
      </c>
      <c r="AP74" s="34">
        <v>1</v>
      </c>
      <c r="AQ74" s="35">
        <v>21550</v>
      </c>
      <c r="AR74" s="33">
        <v>0</v>
      </c>
      <c r="AS74" s="33">
        <v>0</v>
      </c>
      <c r="AT74" s="34">
        <v>172</v>
      </c>
      <c r="AU74" s="35">
        <v>203200</v>
      </c>
      <c r="AV74" s="33">
        <v>0</v>
      </c>
      <c r="AW74" s="33">
        <v>0</v>
      </c>
      <c r="AX74" s="33">
        <v>0</v>
      </c>
      <c r="AY74" s="35">
        <v>7700</v>
      </c>
      <c r="AZ74" s="36">
        <f t="shared" si="86"/>
        <v>740540</v>
      </c>
      <c r="BA74" s="34">
        <v>510</v>
      </c>
      <c r="BB74" s="35">
        <v>469400</v>
      </c>
      <c r="BC74" s="34">
        <v>33</v>
      </c>
      <c r="BD74" s="35">
        <v>75470</v>
      </c>
      <c r="BE74" s="34">
        <v>4</v>
      </c>
      <c r="BF74" s="35">
        <v>20050</v>
      </c>
      <c r="BG74" s="34">
        <v>3</v>
      </c>
      <c r="BH74" s="35">
        <v>314560</v>
      </c>
      <c r="BI74" s="36">
        <f t="shared" si="79"/>
        <v>879480</v>
      </c>
      <c r="BJ74" s="76">
        <v>36</v>
      </c>
      <c r="BK74" s="38">
        <v>0</v>
      </c>
      <c r="BL74" s="38">
        <v>0</v>
      </c>
      <c r="BM74" s="38">
        <v>0</v>
      </c>
      <c r="BN74" s="38">
        <v>0</v>
      </c>
      <c r="BO74" s="48">
        <v>694460</v>
      </c>
      <c r="BP74" s="48">
        <v>2111200</v>
      </c>
      <c r="BQ74" s="59">
        <f t="shared" si="80"/>
        <v>2805660</v>
      </c>
      <c r="BR74" s="38">
        <v>0</v>
      </c>
      <c r="BS74" s="38">
        <v>0</v>
      </c>
      <c r="BT74" s="38">
        <v>0</v>
      </c>
      <c r="BU74" s="38">
        <v>0</v>
      </c>
      <c r="BV74" s="76">
        <v>10</v>
      </c>
      <c r="BW74" s="48">
        <v>80000</v>
      </c>
      <c r="BX74" s="38">
        <v>0</v>
      </c>
      <c r="BY74" s="59">
        <f t="shared" si="81"/>
        <v>80000</v>
      </c>
      <c r="BZ74" s="47">
        <v>11</v>
      </c>
      <c r="CA74" s="47">
        <v>1</v>
      </c>
      <c r="CB74" s="47">
        <v>3</v>
      </c>
      <c r="CC74" s="47">
        <f>9+9</f>
        <v>18</v>
      </c>
      <c r="CD74" s="47">
        <v>7</v>
      </c>
      <c r="CE74" s="47">
        <f>31+1</f>
        <v>32</v>
      </c>
      <c r="CF74" s="48">
        <v>0</v>
      </c>
      <c r="CG74" s="39">
        <v>4</v>
      </c>
      <c r="CH74" s="49">
        <v>790820</v>
      </c>
      <c r="CI74" s="49">
        <v>114300</v>
      </c>
      <c r="CJ74" s="33">
        <v>0</v>
      </c>
      <c r="CK74" s="33">
        <f t="shared" si="82"/>
        <v>905120</v>
      </c>
      <c r="CL74" s="43">
        <f t="shared" si="87"/>
        <v>3790780</v>
      </c>
    </row>
    <row r="75" spans="1:90" ht="25.5" customHeight="1" x14ac:dyDescent="0.55000000000000004">
      <c r="A75" s="23">
        <v>63</v>
      </c>
      <c r="B75" s="24" t="s">
        <v>62</v>
      </c>
      <c r="C75" s="54">
        <f t="shared" si="75"/>
        <v>6259600</v>
      </c>
      <c r="D75" s="32">
        <v>0</v>
      </c>
      <c r="E75" s="32">
        <v>0</v>
      </c>
      <c r="F75" s="32">
        <v>0</v>
      </c>
      <c r="G75" s="32">
        <v>0</v>
      </c>
      <c r="H75" s="25">
        <f t="shared" si="76"/>
        <v>0</v>
      </c>
      <c r="I75" s="26">
        <v>5</v>
      </c>
      <c r="J75" s="55">
        <v>0</v>
      </c>
      <c r="K75" s="55">
        <v>471800</v>
      </c>
      <c r="L75" s="27">
        <f t="shared" si="77"/>
        <v>471800</v>
      </c>
      <c r="M75" s="56">
        <v>41</v>
      </c>
      <c r="N75" s="56">
        <v>5</v>
      </c>
      <c r="O75" s="26">
        <v>1</v>
      </c>
      <c r="P75" s="26">
        <v>1</v>
      </c>
      <c r="Q75" s="57">
        <v>2054800</v>
      </c>
      <c r="R75" s="57">
        <v>1358000</v>
      </c>
      <c r="S75" s="57">
        <v>421700</v>
      </c>
      <c r="T75" s="28">
        <f t="shared" si="84"/>
        <v>1779700</v>
      </c>
      <c r="U75" s="29">
        <v>0</v>
      </c>
      <c r="V75" s="27">
        <f t="shared" si="83"/>
        <v>3834500</v>
      </c>
      <c r="W75" s="30">
        <v>0</v>
      </c>
      <c r="X75" s="30">
        <v>0</v>
      </c>
      <c r="Y75" s="31">
        <v>0</v>
      </c>
      <c r="Z75" s="31">
        <v>0</v>
      </c>
      <c r="AA75" s="56">
        <v>41</v>
      </c>
      <c r="AB75" s="56">
        <v>5</v>
      </c>
      <c r="AC75" s="44">
        <v>51300</v>
      </c>
      <c r="AD75" s="32">
        <f t="shared" si="85"/>
        <v>4357600</v>
      </c>
      <c r="AE75" s="77">
        <v>1</v>
      </c>
      <c r="AF75" s="28">
        <v>51650</v>
      </c>
      <c r="AG75" s="25">
        <v>0</v>
      </c>
      <c r="AH75" s="25">
        <v>0</v>
      </c>
      <c r="AI75" s="31">
        <v>0</v>
      </c>
      <c r="AJ75" s="31">
        <v>0</v>
      </c>
      <c r="AK75" s="34">
        <v>1</v>
      </c>
      <c r="AL75" s="35">
        <v>25300</v>
      </c>
      <c r="AM75" s="34">
        <v>8</v>
      </c>
      <c r="AN75" s="35">
        <v>75060</v>
      </c>
      <c r="AO75" s="34">
        <v>2</v>
      </c>
      <c r="AP75" s="34">
        <v>1</v>
      </c>
      <c r="AQ75" s="35">
        <v>20000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5">
        <v>7700</v>
      </c>
      <c r="AZ75" s="36">
        <f t="shared" si="86"/>
        <v>179710</v>
      </c>
      <c r="BA75" s="60">
        <v>175</v>
      </c>
      <c r="BB75" s="35">
        <v>184850</v>
      </c>
      <c r="BC75" s="34">
        <v>2</v>
      </c>
      <c r="BD75" s="35">
        <v>15970</v>
      </c>
      <c r="BE75" s="34">
        <v>2</v>
      </c>
      <c r="BF75" s="35">
        <v>17450</v>
      </c>
      <c r="BG75" s="37">
        <v>0</v>
      </c>
      <c r="BH75" s="37">
        <v>0</v>
      </c>
      <c r="BI75" s="36">
        <f t="shared" si="79"/>
        <v>218270</v>
      </c>
      <c r="BJ75" s="76">
        <v>4</v>
      </c>
      <c r="BK75" s="38">
        <v>0</v>
      </c>
      <c r="BL75" s="38">
        <v>0</v>
      </c>
      <c r="BM75" s="38">
        <v>0</v>
      </c>
      <c r="BN75" s="38">
        <v>0</v>
      </c>
      <c r="BO75" s="48">
        <v>117500</v>
      </c>
      <c r="BP75" s="48">
        <v>540800</v>
      </c>
      <c r="BQ75" s="59">
        <f t="shared" si="80"/>
        <v>658300</v>
      </c>
      <c r="BR75" s="76">
        <v>2</v>
      </c>
      <c r="BS75" s="38">
        <v>0</v>
      </c>
      <c r="BT75" s="38">
        <v>0</v>
      </c>
      <c r="BU75" s="38">
        <v>0</v>
      </c>
      <c r="BV75" s="76">
        <v>5</v>
      </c>
      <c r="BW75" s="48">
        <v>53600</v>
      </c>
      <c r="BX75" s="38">
        <v>0</v>
      </c>
      <c r="BY75" s="59">
        <f t="shared" si="81"/>
        <v>53600</v>
      </c>
      <c r="BZ75" s="47">
        <v>2</v>
      </c>
      <c r="CA75" s="48"/>
      <c r="CB75" s="48"/>
      <c r="CC75" s="48"/>
      <c r="CD75" s="47">
        <v>6</v>
      </c>
      <c r="CE75" s="47">
        <v>37</v>
      </c>
      <c r="CF75" s="48">
        <v>0</v>
      </c>
      <c r="CG75" s="39">
        <v>4</v>
      </c>
      <c r="CH75" s="49">
        <v>587920</v>
      </c>
      <c r="CI75" s="49">
        <v>204200</v>
      </c>
      <c r="CJ75" s="33">
        <v>0</v>
      </c>
      <c r="CK75" s="33">
        <f t="shared" si="82"/>
        <v>792120</v>
      </c>
      <c r="CL75" s="43">
        <f t="shared" si="87"/>
        <v>1504020</v>
      </c>
    </row>
    <row r="76" spans="1:90" ht="25.5" customHeight="1" x14ac:dyDescent="0.55000000000000004">
      <c r="A76" s="23">
        <v>64</v>
      </c>
      <c r="B76" s="24" t="s">
        <v>63</v>
      </c>
      <c r="C76" s="54">
        <f t="shared" si="75"/>
        <v>4038142</v>
      </c>
      <c r="D76" s="32">
        <v>0</v>
      </c>
      <c r="E76" s="32">
        <v>0</v>
      </c>
      <c r="F76" s="32">
        <v>0</v>
      </c>
      <c r="G76" s="32">
        <v>0</v>
      </c>
      <c r="H76" s="25">
        <f t="shared" si="76"/>
        <v>0</v>
      </c>
      <c r="I76" s="26">
        <v>4</v>
      </c>
      <c r="J76" s="55">
        <v>0</v>
      </c>
      <c r="K76" s="55">
        <v>97600</v>
      </c>
      <c r="L76" s="27">
        <f t="shared" si="77"/>
        <v>97600</v>
      </c>
      <c r="M76" s="56">
        <v>82</v>
      </c>
      <c r="N76" s="56">
        <v>63</v>
      </c>
      <c r="O76" s="57">
        <v>0</v>
      </c>
      <c r="P76" s="57">
        <v>0</v>
      </c>
      <c r="Q76" s="57">
        <v>3016900</v>
      </c>
      <c r="R76" s="57">
        <v>0</v>
      </c>
      <c r="S76" s="57">
        <v>0</v>
      </c>
      <c r="T76" s="28">
        <f t="shared" si="84"/>
        <v>0</v>
      </c>
      <c r="U76" s="29">
        <v>0</v>
      </c>
      <c r="V76" s="27">
        <f t="shared" si="83"/>
        <v>3016900</v>
      </c>
      <c r="W76" s="50">
        <v>20</v>
      </c>
      <c r="X76" s="50">
        <v>30</v>
      </c>
      <c r="Y76" s="31">
        <v>0</v>
      </c>
      <c r="Z76" s="31">
        <v>802</v>
      </c>
      <c r="AA76" s="56">
        <v>85</v>
      </c>
      <c r="AB76" s="56">
        <v>67</v>
      </c>
      <c r="AC76" s="44">
        <v>92200</v>
      </c>
      <c r="AD76" s="32">
        <f t="shared" si="85"/>
        <v>3207502</v>
      </c>
      <c r="AE76" s="45">
        <v>1</v>
      </c>
      <c r="AF76" s="28">
        <v>51650</v>
      </c>
      <c r="AG76" s="25">
        <v>0</v>
      </c>
      <c r="AH76" s="25">
        <v>0</v>
      </c>
      <c r="AI76" s="45">
        <v>1</v>
      </c>
      <c r="AJ76" s="28">
        <v>22300</v>
      </c>
      <c r="AK76" s="34">
        <v>3</v>
      </c>
      <c r="AL76" s="35">
        <v>65300</v>
      </c>
      <c r="AM76" s="34">
        <v>13</v>
      </c>
      <c r="AN76" s="35">
        <v>110980</v>
      </c>
      <c r="AO76" s="34">
        <v>2</v>
      </c>
      <c r="AP76" s="34">
        <v>1</v>
      </c>
      <c r="AQ76" s="35">
        <v>20000</v>
      </c>
      <c r="AR76" s="33">
        <v>0</v>
      </c>
      <c r="AS76" s="33">
        <v>0</v>
      </c>
      <c r="AT76" s="34">
        <v>68</v>
      </c>
      <c r="AU76" s="35">
        <v>79280</v>
      </c>
      <c r="AV76" s="33">
        <v>0</v>
      </c>
      <c r="AW76" s="33">
        <v>0</v>
      </c>
      <c r="AX76" s="33">
        <v>0</v>
      </c>
      <c r="AY76" s="35">
        <v>7700</v>
      </c>
      <c r="AZ76" s="36">
        <f t="shared" si="86"/>
        <v>357210</v>
      </c>
      <c r="BA76" s="34">
        <v>135</v>
      </c>
      <c r="BB76" s="35">
        <v>146150</v>
      </c>
      <c r="BC76" s="34">
        <v>12</v>
      </c>
      <c r="BD76" s="35">
        <v>35570</v>
      </c>
      <c r="BE76" s="34">
        <v>3</v>
      </c>
      <c r="BF76" s="35">
        <v>18750</v>
      </c>
      <c r="BG76" s="37">
        <v>0</v>
      </c>
      <c r="BH76" s="37">
        <v>0</v>
      </c>
      <c r="BI76" s="36">
        <f t="shared" si="79"/>
        <v>200470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48">
        <v>81200</v>
      </c>
      <c r="BQ76" s="59">
        <f t="shared" si="80"/>
        <v>81200</v>
      </c>
      <c r="BR76" s="76">
        <v>1</v>
      </c>
      <c r="BS76" s="38">
        <v>0</v>
      </c>
      <c r="BT76" s="38">
        <v>0</v>
      </c>
      <c r="BU76" s="38">
        <v>0</v>
      </c>
      <c r="BV76" s="38">
        <v>0</v>
      </c>
      <c r="BW76" s="48">
        <v>19000</v>
      </c>
      <c r="BX76" s="38">
        <v>0</v>
      </c>
      <c r="BY76" s="59">
        <f t="shared" si="81"/>
        <v>19000</v>
      </c>
      <c r="BZ76" s="48"/>
      <c r="CA76" s="48"/>
      <c r="CB76" s="47">
        <v>1</v>
      </c>
      <c r="CC76" s="48"/>
      <c r="CD76" s="48"/>
      <c r="CE76" s="47">
        <v>9</v>
      </c>
      <c r="CF76" s="48">
        <v>0</v>
      </c>
      <c r="CG76" s="39">
        <v>4</v>
      </c>
      <c r="CH76" s="49">
        <v>162760</v>
      </c>
      <c r="CI76" s="49">
        <v>10000</v>
      </c>
      <c r="CJ76" s="33">
        <v>0</v>
      </c>
      <c r="CK76" s="33">
        <f t="shared" si="82"/>
        <v>172760</v>
      </c>
      <c r="CL76" s="43">
        <f t="shared" si="87"/>
        <v>272960</v>
      </c>
    </row>
    <row r="77" spans="1:90" ht="25.5" customHeight="1" x14ac:dyDescent="0.55000000000000004">
      <c r="A77" s="23">
        <v>65</v>
      </c>
      <c r="B77" s="24" t="s">
        <v>64</v>
      </c>
      <c r="C77" s="54">
        <f t="shared" si="75"/>
        <v>3134680</v>
      </c>
      <c r="D77" s="32">
        <v>0</v>
      </c>
      <c r="E77" s="32">
        <v>0</v>
      </c>
      <c r="F77" s="32">
        <v>0</v>
      </c>
      <c r="G77" s="32">
        <v>0</v>
      </c>
      <c r="H77" s="25">
        <f t="shared" si="76"/>
        <v>0</v>
      </c>
      <c r="I77" s="26">
        <v>5</v>
      </c>
      <c r="J77" s="55">
        <v>0</v>
      </c>
      <c r="K77" s="55">
        <v>165200</v>
      </c>
      <c r="L77" s="27">
        <f t="shared" si="77"/>
        <v>165200</v>
      </c>
      <c r="M77" s="56">
        <v>66</v>
      </c>
      <c r="N77" s="56">
        <v>50</v>
      </c>
      <c r="O77" s="57">
        <v>0</v>
      </c>
      <c r="P77" s="57">
        <v>0</v>
      </c>
      <c r="Q77" s="57">
        <v>2164400</v>
      </c>
      <c r="R77" s="57">
        <v>0</v>
      </c>
      <c r="S77" s="57">
        <v>0</v>
      </c>
      <c r="T77" s="28">
        <f t="shared" si="84"/>
        <v>0</v>
      </c>
      <c r="U77" s="29">
        <v>0</v>
      </c>
      <c r="V77" s="27">
        <f t="shared" si="83"/>
        <v>2164400</v>
      </c>
      <c r="W77" s="30">
        <v>0</v>
      </c>
      <c r="X77" s="30">
        <v>0</v>
      </c>
      <c r="Y77" s="31">
        <v>0</v>
      </c>
      <c r="Z77" s="31">
        <v>0</v>
      </c>
      <c r="AA77" s="56">
        <v>67</v>
      </c>
      <c r="AB77" s="56">
        <v>52</v>
      </c>
      <c r="AC77" s="44">
        <v>75500</v>
      </c>
      <c r="AD77" s="32">
        <f t="shared" si="85"/>
        <v>2405100</v>
      </c>
      <c r="AE77" s="45">
        <v>1</v>
      </c>
      <c r="AF77" s="28">
        <v>81650</v>
      </c>
      <c r="AG77" s="25">
        <v>0</v>
      </c>
      <c r="AH77" s="25">
        <v>0</v>
      </c>
      <c r="AI77" s="45">
        <v>5</v>
      </c>
      <c r="AJ77" s="28">
        <v>33500</v>
      </c>
      <c r="AK77" s="34">
        <v>1</v>
      </c>
      <c r="AL77" s="35">
        <v>25300</v>
      </c>
      <c r="AM77" s="34">
        <v>16</v>
      </c>
      <c r="AN77" s="35">
        <v>146900</v>
      </c>
      <c r="AO77" s="34">
        <v>3</v>
      </c>
      <c r="AP77" s="34">
        <v>1</v>
      </c>
      <c r="AQ77" s="35">
        <v>21550</v>
      </c>
      <c r="AR77" s="33">
        <v>0</v>
      </c>
      <c r="AS77" s="33">
        <v>0</v>
      </c>
      <c r="AT77" s="34">
        <v>48</v>
      </c>
      <c r="AU77" s="35">
        <v>55200</v>
      </c>
      <c r="AV77" s="33">
        <v>0</v>
      </c>
      <c r="AW77" s="33">
        <v>0</v>
      </c>
      <c r="AX77" s="33">
        <v>0</v>
      </c>
      <c r="AY77" s="35">
        <v>7700</v>
      </c>
      <c r="AZ77" s="36">
        <f t="shared" si="86"/>
        <v>371800</v>
      </c>
      <c r="BA77" s="34">
        <v>90</v>
      </c>
      <c r="BB77" s="35">
        <v>81800</v>
      </c>
      <c r="BC77" s="34">
        <v>12</v>
      </c>
      <c r="BD77" s="35">
        <v>36270</v>
      </c>
      <c r="BE77" s="34">
        <v>2</v>
      </c>
      <c r="BF77" s="35">
        <v>17450</v>
      </c>
      <c r="BG77" s="37">
        <v>0</v>
      </c>
      <c r="BH77" s="37">
        <v>0</v>
      </c>
      <c r="BI77" s="36">
        <f t="shared" si="79"/>
        <v>135520</v>
      </c>
      <c r="BJ77" s="76">
        <v>1</v>
      </c>
      <c r="BK77" s="38">
        <v>0</v>
      </c>
      <c r="BL77" s="38">
        <v>0</v>
      </c>
      <c r="BM77" s="38">
        <v>0</v>
      </c>
      <c r="BN77" s="38">
        <v>0</v>
      </c>
      <c r="BO77" s="48">
        <v>49160</v>
      </c>
      <c r="BP77" s="48">
        <v>81200</v>
      </c>
      <c r="BQ77" s="59">
        <f t="shared" si="80"/>
        <v>130360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59">
        <f t="shared" si="81"/>
        <v>0</v>
      </c>
      <c r="BZ77" s="47">
        <v>1</v>
      </c>
      <c r="CA77" s="48"/>
      <c r="CB77" s="48"/>
      <c r="CC77" s="47">
        <v>2</v>
      </c>
      <c r="CD77" s="48"/>
      <c r="CE77" s="48"/>
      <c r="CF77" s="48">
        <v>0</v>
      </c>
      <c r="CG77" s="39">
        <v>4</v>
      </c>
      <c r="CH77" s="49">
        <v>91900</v>
      </c>
      <c r="CI77" s="49"/>
      <c r="CJ77" s="33">
        <v>0</v>
      </c>
      <c r="CK77" s="33">
        <f t="shared" si="82"/>
        <v>91900</v>
      </c>
      <c r="CL77" s="43">
        <f t="shared" si="87"/>
        <v>222260</v>
      </c>
    </row>
    <row r="78" spans="1:90" ht="25.5" customHeight="1" x14ac:dyDescent="0.55000000000000004">
      <c r="A78" s="23">
        <v>66</v>
      </c>
      <c r="B78" s="24" t="s">
        <v>65</v>
      </c>
      <c r="C78" s="54">
        <f t="shared" ref="C78:C89" si="88">AD78+AZ78+BI78+CL78</f>
        <v>6602350</v>
      </c>
      <c r="D78" s="32">
        <v>0</v>
      </c>
      <c r="E78" s="32">
        <v>0</v>
      </c>
      <c r="F78" s="32">
        <v>0</v>
      </c>
      <c r="G78" s="32">
        <v>0</v>
      </c>
      <c r="H78" s="25">
        <f t="shared" ref="H78:H90" si="89">+E78+G78</f>
        <v>0</v>
      </c>
      <c r="I78" s="26">
        <v>5</v>
      </c>
      <c r="J78" s="55">
        <v>0</v>
      </c>
      <c r="K78" s="55">
        <v>309600</v>
      </c>
      <c r="L78" s="27">
        <f t="shared" ref="L78:L90" si="90">+J78+K78</f>
        <v>309600</v>
      </c>
      <c r="M78" s="56">
        <v>128</v>
      </c>
      <c r="N78" s="56">
        <v>52</v>
      </c>
      <c r="O78" s="26">
        <v>1</v>
      </c>
      <c r="P78" s="26">
        <v>1</v>
      </c>
      <c r="Q78" s="57">
        <v>3008100</v>
      </c>
      <c r="R78" s="57">
        <v>1090900</v>
      </c>
      <c r="S78" s="57">
        <v>498000</v>
      </c>
      <c r="T78" s="28">
        <f t="shared" si="84"/>
        <v>1588900</v>
      </c>
      <c r="U78" s="29">
        <v>0</v>
      </c>
      <c r="V78" s="27">
        <f t="shared" si="83"/>
        <v>4597000</v>
      </c>
      <c r="W78" s="30">
        <v>0</v>
      </c>
      <c r="X78" s="30">
        <v>0</v>
      </c>
      <c r="Y78" s="31">
        <v>0</v>
      </c>
      <c r="Z78" s="31">
        <v>0</v>
      </c>
      <c r="AA78" s="56">
        <v>133</v>
      </c>
      <c r="AB78" s="56">
        <v>59</v>
      </c>
      <c r="AC78" s="44">
        <v>124300</v>
      </c>
      <c r="AD78" s="32">
        <f t="shared" si="85"/>
        <v>5030900</v>
      </c>
      <c r="AE78" s="45">
        <v>1</v>
      </c>
      <c r="AF78" s="28">
        <v>51650</v>
      </c>
      <c r="AG78" s="25">
        <v>0</v>
      </c>
      <c r="AH78" s="25">
        <v>0</v>
      </c>
      <c r="AI78" s="45">
        <v>7</v>
      </c>
      <c r="AJ78" s="28">
        <v>58600</v>
      </c>
      <c r="AK78" s="34">
        <v>3</v>
      </c>
      <c r="AL78" s="35">
        <v>70600</v>
      </c>
      <c r="AM78" s="34">
        <v>20</v>
      </c>
      <c r="AN78" s="35">
        <v>179060</v>
      </c>
      <c r="AO78" s="34">
        <v>10</v>
      </c>
      <c r="AP78" s="34">
        <v>1</v>
      </c>
      <c r="AQ78" s="35">
        <v>23100</v>
      </c>
      <c r="AR78" s="33">
        <v>0</v>
      </c>
      <c r="AS78" s="33">
        <v>0</v>
      </c>
      <c r="AT78" s="34">
        <v>48</v>
      </c>
      <c r="AU78" s="35">
        <v>55200</v>
      </c>
      <c r="AV78" s="33">
        <v>0</v>
      </c>
      <c r="AW78" s="33">
        <v>0</v>
      </c>
      <c r="AX78" s="33">
        <v>0</v>
      </c>
      <c r="AY78" s="35">
        <v>7700</v>
      </c>
      <c r="AZ78" s="36">
        <f t="shared" si="86"/>
        <v>445910</v>
      </c>
      <c r="BA78" s="34">
        <v>200</v>
      </c>
      <c r="BB78" s="35">
        <v>185600</v>
      </c>
      <c r="BC78" s="34">
        <v>13</v>
      </c>
      <c r="BD78" s="35">
        <v>35570</v>
      </c>
      <c r="BE78" s="34">
        <v>3</v>
      </c>
      <c r="BF78" s="35">
        <v>18750</v>
      </c>
      <c r="BG78" s="37">
        <v>0</v>
      </c>
      <c r="BH78" s="37">
        <v>0</v>
      </c>
      <c r="BI78" s="36">
        <f t="shared" ref="BI78:BI90" si="91">+BB78+BD78+BF78+BH78</f>
        <v>239920</v>
      </c>
      <c r="BJ78" s="76">
        <v>4</v>
      </c>
      <c r="BK78" s="76">
        <v>2</v>
      </c>
      <c r="BL78" s="38">
        <v>0</v>
      </c>
      <c r="BM78" s="38">
        <v>0</v>
      </c>
      <c r="BN78" s="38">
        <v>0</v>
      </c>
      <c r="BO78" s="48">
        <v>142660</v>
      </c>
      <c r="BP78" s="48">
        <v>243600</v>
      </c>
      <c r="BQ78" s="59">
        <f t="shared" ref="BQ78:BQ90" si="92">+BO78+BP78</f>
        <v>386260</v>
      </c>
      <c r="BR78" s="76">
        <v>1</v>
      </c>
      <c r="BS78" s="38">
        <v>0</v>
      </c>
      <c r="BT78" s="38">
        <v>0</v>
      </c>
      <c r="BU78" s="38">
        <v>0</v>
      </c>
      <c r="BV78" s="76">
        <v>1</v>
      </c>
      <c r="BW78" s="48">
        <v>14800</v>
      </c>
      <c r="BX78" s="38">
        <v>0</v>
      </c>
      <c r="BY78" s="59">
        <f t="shared" ref="BY78:BY90" si="93">+BW78+BX78</f>
        <v>14800</v>
      </c>
      <c r="BZ78" s="47"/>
      <c r="CA78" s="48"/>
      <c r="CB78" s="48"/>
      <c r="CC78" s="48"/>
      <c r="CD78" s="52">
        <v>1</v>
      </c>
      <c r="CE78" s="47">
        <f>39+1</f>
        <v>40</v>
      </c>
      <c r="CF78" s="48">
        <v>0</v>
      </c>
      <c r="CG78" s="39">
        <v>4</v>
      </c>
      <c r="CH78" s="49">
        <v>464560</v>
      </c>
      <c r="CI78" s="49">
        <v>20000</v>
      </c>
      <c r="CJ78" s="33">
        <v>0</v>
      </c>
      <c r="CK78" s="33">
        <f t="shared" ref="CK78:CK90" si="94">+CH78+CI78+CJ78</f>
        <v>484560</v>
      </c>
      <c r="CL78" s="43">
        <f t="shared" si="87"/>
        <v>885620</v>
      </c>
    </row>
    <row r="79" spans="1:90" ht="25.5" customHeight="1" x14ac:dyDescent="0.55000000000000004">
      <c r="A79" s="23">
        <v>67</v>
      </c>
      <c r="B79" s="24" t="s">
        <v>66</v>
      </c>
      <c r="C79" s="54">
        <f t="shared" si="88"/>
        <v>6454880</v>
      </c>
      <c r="D79" s="32">
        <v>0</v>
      </c>
      <c r="E79" s="32">
        <v>0</v>
      </c>
      <c r="F79" s="32">
        <v>0</v>
      </c>
      <c r="G79" s="32">
        <v>0</v>
      </c>
      <c r="H79" s="25">
        <f t="shared" si="89"/>
        <v>0</v>
      </c>
      <c r="I79" s="26">
        <v>5</v>
      </c>
      <c r="J79" s="55">
        <v>0</v>
      </c>
      <c r="K79" s="55">
        <v>287800</v>
      </c>
      <c r="L79" s="27">
        <f t="shared" si="90"/>
        <v>287800</v>
      </c>
      <c r="M79" s="56">
        <v>70</v>
      </c>
      <c r="N79" s="56">
        <v>114</v>
      </c>
      <c r="O79" s="26">
        <v>1</v>
      </c>
      <c r="P79" s="26">
        <v>0</v>
      </c>
      <c r="Q79" s="57">
        <v>2896600</v>
      </c>
      <c r="R79" s="57">
        <v>1090900</v>
      </c>
      <c r="S79" s="57">
        <v>0</v>
      </c>
      <c r="T79" s="28">
        <f t="shared" si="84"/>
        <v>1090900</v>
      </c>
      <c r="U79" s="29">
        <v>0</v>
      </c>
      <c r="V79" s="27">
        <f t="shared" si="83"/>
        <v>3987500</v>
      </c>
      <c r="W79" s="30">
        <v>0</v>
      </c>
      <c r="X79" s="30">
        <v>0</v>
      </c>
      <c r="Y79" s="31">
        <v>0</v>
      </c>
      <c r="Z79" s="31">
        <v>0</v>
      </c>
      <c r="AA79" s="56">
        <v>77</v>
      </c>
      <c r="AB79" s="56">
        <v>119</v>
      </c>
      <c r="AC79" s="44">
        <v>109600</v>
      </c>
      <c r="AD79" s="32">
        <f t="shared" si="85"/>
        <v>4384900</v>
      </c>
      <c r="AE79" s="45">
        <v>3</v>
      </c>
      <c r="AF79" s="28">
        <v>154950</v>
      </c>
      <c r="AG79" s="25">
        <v>0</v>
      </c>
      <c r="AH79" s="25">
        <v>0</v>
      </c>
      <c r="AI79" s="45">
        <v>1</v>
      </c>
      <c r="AJ79" s="28">
        <v>22300</v>
      </c>
      <c r="AK79" s="34">
        <v>2</v>
      </c>
      <c r="AL79" s="35">
        <v>45300</v>
      </c>
      <c r="AM79" s="34">
        <v>13</v>
      </c>
      <c r="AN79" s="35">
        <v>118160</v>
      </c>
      <c r="AO79" s="33">
        <v>0</v>
      </c>
      <c r="AP79" s="34">
        <v>1</v>
      </c>
      <c r="AQ79" s="35">
        <v>8250</v>
      </c>
      <c r="AR79" s="33">
        <v>0</v>
      </c>
      <c r="AS79" s="33">
        <v>0</v>
      </c>
      <c r="AT79" s="34">
        <v>72</v>
      </c>
      <c r="AU79" s="35">
        <v>82800</v>
      </c>
      <c r="AV79" s="33">
        <v>0</v>
      </c>
      <c r="AW79" s="33">
        <v>0</v>
      </c>
      <c r="AX79" s="33">
        <v>0</v>
      </c>
      <c r="AY79" s="35">
        <v>7700</v>
      </c>
      <c r="AZ79" s="36">
        <f t="shared" si="86"/>
        <v>439460</v>
      </c>
      <c r="BA79" s="34">
        <v>290</v>
      </c>
      <c r="BB79" s="35">
        <v>261800</v>
      </c>
      <c r="BC79" s="34">
        <v>1</v>
      </c>
      <c r="BD79" s="35">
        <v>13870</v>
      </c>
      <c r="BE79" s="34">
        <v>3</v>
      </c>
      <c r="BF79" s="35">
        <v>18750</v>
      </c>
      <c r="BG79" s="37">
        <v>0</v>
      </c>
      <c r="BH79" s="37">
        <v>0</v>
      </c>
      <c r="BI79" s="36">
        <f t="shared" si="91"/>
        <v>294420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48">
        <v>324800</v>
      </c>
      <c r="BQ79" s="59">
        <f t="shared" si="92"/>
        <v>324800</v>
      </c>
      <c r="BR79" s="76">
        <v>4</v>
      </c>
      <c r="BS79" s="38">
        <v>0</v>
      </c>
      <c r="BT79" s="38">
        <v>0</v>
      </c>
      <c r="BU79" s="38">
        <v>0</v>
      </c>
      <c r="BV79" s="38">
        <v>0</v>
      </c>
      <c r="BW79" s="48">
        <v>39400</v>
      </c>
      <c r="BX79" s="38">
        <v>0</v>
      </c>
      <c r="BY79" s="59">
        <f t="shared" si="93"/>
        <v>39400</v>
      </c>
      <c r="BZ79" s="47">
        <v>3</v>
      </c>
      <c r="CA79" s="48"/>
      <c r="CB79" s="48"/>
      <c r="CC79" s="47">
        <v>7</v>
      </c>
      <c r="CD79" s="47">
        <v>2</v>
      </c>
      <c r="CE79" s="47">
        <v>48</v>
      </c>
      <c r="CF79" s="48">
        <v>0</v>
      </c>
      <c r="CG79" s="39">
        <v>4</v>
      </c>
      <c r="CH79" s="49">
        <v>645300</v>
      </c>
      <c r="CI79" s="49">
        <v>326600</v>
      </c>
      <c r="CJ79" s="33">
        <v>0</v>
      </c>
      <c r="CK79" s="33">
        <f t="shared" si="94"/>
        <v>971900</v>
      </c>
      <c r="CL79" s="43">
        <f t="shared" si="87"/>
        <v>1336100</v>
      </c>
    </row>
    <row r="80" spans="1:90" ht="25.5" customHeight="1" x14ac:dyDescent="0.55000000000000004">
      <c r="A80" s="23">
        <v>68</v>
      </c>
      <c r="B80" s="24" t="s">
        <v>67</v>
      </c>
      <c r="C80" s="54">
        <f t="shared" si="88"/>
        <v>4163880</v>
      </c>
      <c r="D80" s="32">
        <v>0</v>
      </c>
      <c r="E80" s="32">
        <v>0</v>
      </c>
      <c r="F80" s="32">
        <v>0</v>
      </c>
      <c r="G80" s="32">
        <v>0</v>
      </c>
      <c r="H80" s="25">
        <f t="shared" si="89"/>
        <v>0</v>
      </c>
      <c r="I80" s="26">
        <v>5</v>
      </c>
      <c r="J80" s="55">
        <v>0</v>
      </c>
      <c r="K80" s="55">
        <v>252200</v>
      </c>
      <c r="L80" s="27">
        <f t="shared" si="90"/>
        <v>252200</v>
      </c>
      <c r="M80" s="56">
        <v>76</v>
      </c>
      <c r="N80" s="56">
        <v>115</v>
      </c>
      <c r="O80" s="57">
        <v>0</v>
      </c>
      <c r="P80" s="57">
        <v>0</v>
      </c>
      <c r="Q80" s="57">
        <v>2908400</v>
      </c>
      <c r="R80" s="57">
        <v>0</v>
      </c>
      <c r="S80" s="57">
        <v>0</v>
      </c>
      <c r="T80" s="28">
        <f t="shared" si="84"/>
        <v>0</v>
      </c>
      <c r="U80" s="29">
        <v>0</v>
      </c>
      <c r="V80" s="27">
        <f t="shared" si="83"/>
        <v>2908400</v>
      </c>
      <c r="W80" s="30">
        <v>0</v>
      </c>
      <c r="X80" s="30">
        <v>0</v>
      </c>
      <c r="Y80" s="31">
        <v>0</v>
      </c>
      <c r="Z80" s="31">
        <v>0</v>
      </c>
      <c r="AA80" s="56">
        <v>76</v>
      </c>
      <c r="AB80" s="56">
        <v>118</v>
      </c>
      <c r="AC80" s="44">
        <v>87300</v>
      </c>
      <c r="AD80" s="32">
        <f t="shared" si="85"/>
        <v>3247900</v>
      </c>
      <c r="AE80" s="45">
        <v>1</v>
      </c>
      <c r="AF80" s="28">
        <v>51650</v>
      </c>
      <c r="AG80" s="25">
        <v>0</v>
      </c>
      <c r="AH80" s="25">
        <v>0</v>
      </c>
      <c r="AI80" s="45">
        <v>7</v>
      </c>
      <c r="AJ80" s="28">
        <v>58600</v>
      </c>
      <c r="AK80" s="34">
        <v>1</v>
      </c>
      <c r="AL80" s="35">
        <v>30600</v>
      </c>
      <c r="AM80" s="34">
        <v>13</v>
      </c>
      <c r="AN80" s="35">
        <v>107200</v>
      </c>
      <c r="AO80" s="34">
        <v>5</v>
      </c>
      <c r="AP80" s="34">
        <v>1</v>
      </c>
      <c r="AQ80" s="35">
        <v>21550</v>
      </c>
      <c r="AR80" s="33">
        <v>0</v>
      </c>
      <c r="AS80" s="33">
        <v>0</v>
      </c>
      <c r="AT80" s="34">
        <v>44</v>
      </c>
      <c r="AU80" s="35">
        <v>51680</v>
      </c>
      <c r="AV80" s="33">
        <v>0</v>
      </c>
      <c r="AW80" s="33">
        <v>0</v>
      </c>
      <c r="AX80" s="33">
        <v>0</v>
      </c>
      <c r="AY80" s="35">
        <v>7700</v>
      </c>
      <c r="AZ80" s="36">
        <f t="shared" si="86"/>
        <v>328980</v>
      </c>
      <c r="BA80" s="34">
        <v>210</v>
      </c>
      <c r="BB80" s="35">
        <v>212900</v>
      </c>
      <c r="BC80" s="34">
        <v>10</v>
      </c>
      <c r="BD80" s="35">
        <v>31370</v>
      </c>
      <c r="BE80" s="34">
        <v>2</v>
      </c>
      <c r="BF80" s="35">
        <v>17450</v>
      </c>
      <c r="BG80" s="37">
        <v>0</v>
      </c>
      <c r="BH80" s="37">
        <v>0</v>
      </c>
      <c r="BI80" s="36">
        <f t="shared" si="91"/>
        <v>261720</v>
      </c>
      <c r="BJ80" s="76">
        <v>1</v>
      </c>
      <c r="BK80" s="38">
        <v>0</v>
      </c>
      <c r="BL80" s="38">
        <v>0</v>
      </c>
      <c r="BM80" s="38">
        <v>0</v>
      </c>
      <c r="BN80" s="38">
        <v>0</v>
      </c>
      <c r="BO80" s="48">
        <v>49160</v>
      </c>
      <c r="BP80" s="48">
        <v>81200</v>
      </c>
      <c r="BQ80" s="59">
        <f t="shared" si="92"/>
        <v>130360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59">
        <f t="shared" si="93"/>
        <v>0</v>
      </c>
      <c r="BZ80" s="48"/>
      <c r="CA80" s="48"/>
      <c r="CB80" s="47">
        <v>1</v>
      </c>
      <c r="CC80" s="48"/>
      <c r="CD80" s="48"/>
      <c r="CE80" s="47">
        <v>11</v>
      </c>
      <c r="CF80" s="48">
        <v>0</v>
      </c>
      <c r="CG80" s="39">
        <v>4</v>
      </c>
      <c r="CH80" s="49">
        <v>182920</v>
      </c>
      <c r="CI80" s="49">
        <v>12000</v>
      </c>
      <c r="CJ80" s="33">
        <v>0</v>
      </c>
      <c r="CK80" s="33">
        <f t="shared" si="94"/>
        <v>194920</v>
      </c>
      <c r="CL80" s="43">
        <f t="shared" si="87"/>
        <v>325280</v>
      </c>
    </row>
    <row r="81" spans="1:90" ht="25.5" customHeight="1" x14ac:dyDescent="0.55000000000000004">
      <c r="A81" s="23">
        <v>69</v>
      </c>
      <c r="B81" s="24" t="s">
        <v>68</v>
      </c>
      <c r="C81" s="54">
        <f t="shared" si="88"/>
        <v>3183030</v>
      </c>
      <c r="D81" s="32">
        <v>0</v>
      </c>
      <c r="E81" s="32">
        <v>0</v>
      </c>
      <c r="F81" s="32">
        <v>0</v>
      </c>
      <c r="G81" s="32">
        <v>0</v>
      </c>
      <c r="H81" s="25">
        <f t="shared" si="89"/>
        <v>0</v>
      </c>
      <c r="I81" s="26">
        <v>5</v>
      </c>
      <c r="J81" s="55">
        <v>0</v>
      </c>
      <c r="K81" s="55">
        <v>161200</v>
      </c>
      <c r="L81" s="27">
        <f t="shared" si="90"/>
        <v>161200</v>
      </c>
      <c r="M81" s="56">
        <v>67</v>
      </c>
      <c r="N81" s="56">
        <v>132</v>
      </c>
      <c r="O81" s="57">
        <v>0</v>
      </c>
      <c r="P81" s="57">
        <v>0</v>
      </c>
      <c r="Q81" s="57">
        <v>2261200</v>
      </c>
      <c r="R81" s="57">
        <v>0</v>
      </c>
      <c r="S81" s="57">
        <v>0</v>
      </c>
      <c r="T81" s="28">
        <f t="shared" si="84"/>
        <v>0</v>
      </c>
      <c r="U81" s="29">
        <v>0</v>
      </c>
      <c r="V81" s="27">
        <f t="shared" si="83"/>
        <v>2261200</v>
      </c>
      <c r="W81" s="30">
        <v>0</v>
      </c>
      <c r="X81" s="30">
        <v>0</v>
      </c>
      <c r="Y81" s="31">
        <v>0</v>
      </c>
      <c r="Z81" s="31">
        <v>0</v>
      </c>
      <c r="AA81" s="56">
        <v>67</v>
      </c>
      <c r="AB81" s="56">
        <v>132</v>
      </c>
      <c r="AC81" s="44">
        <v>76300</v>
      </c>
      <c r="AD81" s="32">
        <f t="shared" si="85"/>
        <v>2498700</v>
      </c>
      <c r="AE81" s="45">
        <v>2</v>
      </c>
      <c r="AF81" s="28">
        <v>163300</v>
      </c>
      <c r="AG81" s="25">
        <v>0</v>
      </c>
      <c r="AH81" s="25">
        <v>0</v>
      </c>
      <c r="AI81" s="45">
        <v>4</v>
      </c>
      <c r="AJ81" s="28">
        <v>30700</v>
      </c>
      <c r="AK81" s="33">
        <v>0</v>
      </c>
      <c r="AL81" s="35">
        <v>5300</v>
      </c>
      <c r="AM81" s="34">
        <v>14</v>
      </c>
      <c r="AN81" s="35">
        <v>121580</v>
      </c>
      <c r="AO81" s="34">
        <v>9</v>
      </c>
      <c r="AP81" s="34">
        <v>1</v>
      </c>
      <c r="AQ81" s="35">
        <v>21550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5">
        <v>23100</v>
      </c>
      <c r="AZ81" s="36">
        <f t="shared" si="86"/>
        <v>365530</v>
      </c>
      <c r="BA81" s="34">
        <v>100</v>
      </c>
      <c r="BB81" s="35">
        <v>118100</v>
      </c>
      <c r="BC81" s="34">
        <v>13</v>
      </c>
      <c r="BD81" s="35">
        <v>39070</v>
      </c>
      <c r="BE81" s="34">
        <v>4</v>
      </c>
      <c r="BF81" s="35">
        <v>20050</v>
      </c>
      <c r="BG81" s="37">
        <v>0</v>
      </c>
      <c r="BH81" s="37">
        <v>0</v>
      </c>
      <c r="BI81" s="36">
        <f t="shared" si="91"/>
        <v>177220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59">
        <f t="shared" si="92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59">
        <f t="shared" si="93"/>
        <v>0</v>
      </c>
      <c r="BZ81" s="48"/>
      <c r="CA81" s="48"/>
      <c r="CB81" s="48"/>
      <c r="CC81" s="48"/>
      <c r="CD81" s="48"/>
      <c r="CE81" s="47">
        <v>8</v>
      </c>
      <c r="CF81" s="48">
        <v>0</v>
      </c>
      <c r="CG81" s="39">
        <v>4</v>
      </c>
      <c r="CH81" s="49">
        <v>131580</v>
      </c>
      <c r="CI81" s="49">
        <v>10000</v>
      </c>
      <c r="CJ81" s="33">
        <v>0</v>
      </c>
      <c r="CK81" s="33">
        <f t="shared" si="94"/>
        <v>141580</v>
      </c>
      <c r="CL81" s="43">
        <f t="shared" si="87"/>
        <v>141580</v>
      </c>
    </row>
    <row r="82" spans="1:90" ht="25.5" customHeight="1" x14ac:dyDescent="0.55000000000000004">
      <c r="A82" s="23">
        <v>70</v>
      </c>
      <c r="B82" s="58" t="s">
        <v>69</v>
      </c>
      <c r="C82" s="54">
        <f t="shared" si="88"/>
        <v>5970860</v>
      </c>
      <c r="D82" s="32">
        <v>0</v>
      </c>
      <c r="E82" s="32">
        <v>0</v>
      </c>
      <c r="F82" s="32">
        <v>0</v>
      </c>
      <c r="G82" s="32">
        <v>0</v>
      </c>
      <c r="H82" s="25">
        <f t="shared" si="89"/>
        <v>0</v>
      </c>
      <c r="I82" s="26">
        <v>5</v>
      </c>
      <c r="J82" s="55">
        <v>0</v>
      </c>
      <c r="K82" s="55">
        <v>323400</v>
      </c>
      <c r="L82" s="27">
        <f t="shared" si="90"/>
        <v>323400</v>
      </c>
      <c r="M82" s="56">
        <v>64</v>
      </c>
      <c r="N82" s="56">
        <v>28</v>
      </c>
      <c r="O82" s="26">
        <v>1</v>
      </c>
      <c r="P82" s="26">
        <v>0</v>
      </c>
      <c r="Q82" s="57">
        <v>3245400</v>
      </c>
      <c r="R82" s="57">
        <v>1090900</v>
      </c>
      <c r="S82" s="57">
        <v>0</v>
      </c>
      <c r="T82" s="28">
        <f t="shared" si="84"/>
        <v>1090900</v>
      </c>
      <c r="U82" s="29">
        <v>0</v>
      </c>
      <c r="V82" s="27">
        <f t="shared" si="83"/>
        <v>4336300</v>
      </c>
      <c r="W82" s="50">
        <v>100</v>
      </c>
      <c r="X82" s="50">
        <v>200</v>
      </c>
      <c r="Y82" s="31">
        <v>0</v>
      </c>
      <c r="Z82" s="31">
        <v>4860</v>
      </c>
      <c r="AA82" s="56">
        <v>65</v>
      </c>
      <c r="AB82" s="56">
        <v>28</v>
      </c>
      <c r="AC82" s="44">
        <v>70800</v>
      </c>
      <c r="AD82" s="32">
        <f t="shared" si="85"/>
        <v>4735360</v>
      </c>
      <c r="AE82" s="25">
        <v>0</v>
      </c>
      <c r="AF82" s="25">
        <v>0</v>
      </c>
      <c r="AG82" s="25">
        <v>0</v>
      </c>
      <c r="AH82" s="25">
        <v>0</v>
      </c>
      <c r="AI82" s="45">
        <v>2</v>
      </c>
      <c r="AJ82" s="28">
        <v>25100</v>
      </c>
      <c r="AK82" s="33">
        <v>0</v>
      </c>
      <c r="AL82" s="33">
        <v>0</v>
      </c>
      <c r="AM82" s="34">
        <v>11</v>
      </c>
      <c r="AN82" s="35">
        <v>92840</v>
      </c>
      <c r="AO82" s="34">
        <v>4</v>
      </c>
      <c r="AP82" s="34">
        <v>1</v>
      </c>
      <c r="AQ82" s="35">
        <v>21550</v>
      </c>
      <c r="AR82" s="33">
        <v>0</v>
      </c>
      <c r="AS82" s="33">
        <v>0</v>
      </c>
      <c r="AT82" s="34">
        <v>40</v>
      </c>
      <c r="AU82" s="35">
        <v>48160</v>
      </c>
      <c r="AV82" s="33">
        <v>0</v>
      </c>
      <c r="AW82" s="33">
        <v>0</v>
      </c>
      <c r="AX82" s="33">
        <v>0</v>
      </c>
      <c r="AY82" s="35">
        <v>7700</v>
      </c>
      <c r="AZ82" s="36">
        <f t="shared" si="86"/>
        <v>195350</v>
      </c>
      <c r="BA82" s="34">
        <v>165</v>
      </c>
      <c r="BB82" s="35">
        <v>163550</v>
      </c>
      <c r="BC82" s="34">
        <v>8</v>
      </c>
      <c r="BD82" s="35">
        <v>27870</v>
      </c>
      <c r="BE82" s="34">
        <v>2</v>
      </c>
      <c r="BF82" s="35">
        <v>17450</v>
      </c>
      <c r="BG82" s="37">
        <v>0</v>
      </c>
      <c r="BH82" s="37">
        <v>0</v>
      </c>
      <c r="BI82" s="36">
        <f t="shared" si="91"/>
        <v>208870</v>
      </c>
      <c r="BJ82" s="38">
        <v>0</v>
      </c>
      <c r="BK82" s="38">
        <v>0</v>
      </c>
      <c r="BL82" s="76">
        <v>1</v>
      </c>
      <c r="BM82" s="38">
        <v>0</v>
      </c>
      <c r="BN82" s="76">
        <v>3</v>
      </c>
      <c r="BO82" s="48">
        <v>44160</v>
      </c>
      <c r="BP82" s="38">
        <v>0</v>
      </c>
      <c r="BQ82" s="59">
        <f t="shared" si="92"/>
        <v>44160</v>
      </c>
      <c r="BR82" s="76">
        <v>2</v>
      </c>
      <c r="BS82" s="38">
        <v>0</v>
      </c>
      <c r="BT82" s="38">
        <v>0</v>
      </c>
      <c r="BU82" s="76">
        <v>1</v>
      </c>
      <c r="BV82" s="76">
        <v>7</v>
      </c>
      <c r="BW82" s="48">
        <v>89800</v>
      </c>
      <c r="BX82" s="38">
        <v>0</v>
      </c>
      <c r="BY82" s="59">
        <f t="shared" si="93"/>
        <v>89800</v>
      </c>
      <c r="BZ82" s="48"/>
      <c r="CA82" s="48"/>
      <c r="CB82" s="47">
        <v>1</v>
      </c>
      <c r="CC82" s="47">
        <v>5</v>
      </c>
      <c r="CD82" s="48"/>
      <c r="CE82" s="47">
        <v>46</v>
      </c>
      <c r="CF82" s="48">
        <v>0</v>
      </c>
      <c r="CG82" s="39">
        <v>4</v>
      </c>
      <c r="CH82" s="49">
        <v>677320</v>
      </c>
      <c r="CI82" s="49">
        <v>20000</v>
      </c>
      <c r="CJ82" s="33">
        <v>0</v>
      </c>
      <c r="CK82" s="33">
        <f t="shared" si="94"/>
        <v>697320</v>
      </c>
      <c r="CL82" s="43">
        <f t="shared" si="87"/>
        <v>831280</v>
      </c>
    </row>
    <row r="83" spans="1:90" ht="25.5" customHeight="1" x14ac:dyDescent="0.55000000000000004">
      <c r="A83" s="23">
        <v>71</v>
      </c>
      <c r="B83" s="58" t="s">
        <v>70</v>
      </c>
      <c r="C83" s="54">
        <f t="shared" si="88"/>
        <v>5827380</v>
      </c>
      <c r="D83" s="32">
        <v>0</v>
      </c>
      <c r="E83" s="32">
        <v>0</v>
      </c>
      <c r="F83" s="32">
        <v>0</v>
      </c>
      <c r="G83" s="32">
        <v>0</v>
      </c>
      <c r="H83" s="25">
        <f t="shared" si="89"/>
        <v>0</v>
      </c>
      <c r="I83" s="26">
        <v>5</v>
      </c>
      <c r="J83" s="55">
        <v>0</v>
      </c>
      <c r="K83" s="55">
        <v>514600</v>
      </c>
      <c r="L83" s="27">
        <f t="shared" si="90"/>
        <v>514600</v>
      </c>
      <c r="M83" s="56">
        <v>100</v>
      </c>
      <c r="N83" s="56">
        <v>70</v>
      </c>
      <c r="O83" s="26">
        <v>1</v>
      </c>
      <c r="P83" s="26">
        <v>0</v>
      </c>
      <c r="Q83" s="57">
        <v>3450000</v>
      </c>
      <c r="R83" s="57">
        <v>885900</v>
      </c>
      <c r="S83" s="57">
        <v>0</v>
      </c>
      <c r="T83" s="28">
        <f t="shared" si="84"/>
        <v>885900</v>
      </c>
      <c r="U83" s="29">
        <v>0</v>
      </c>
      <c r="V83" s="27">
        <f t="shared" si="83"/>
        <v>4335900</v>
      </c>
      <c r="W83" s="30">
        <v>0</v>
      </c>
      <c r="X83" s="30">
        <v>0</v>
      </c>
      <c r="Y83" s="31">
        <v>0</v>
      </c>
      <c r="Z83" s="31">
        <v>0</v>
      </c>
      <c r="AA83" s="56">
        <v>100</v>
      </c>
      <c r="AB83" s="56">
        <v>72</v>
      </c>
      <c r="AC83" s="44">
        <v>98000</v>
      </c>
      <c r="AD83" s="32">
        <f t="shared" si="85"/>
        <v>4948500</v>
      </c>
      <c r="AE83" s="45">
        <v>1</v>
      </c>
      <c r="AF83" s="28">
        <v>81650</v>
      </c>
      <c r="AG83" s="25">
        <v>0</v>
      </c>
      <c r="AH83" s="25">
        <v>0</v>
      </c>
      <c r="AI83" s="45">
        <v>7</v>
      </c>
      <c r="AJ83" s="28">
        <v>106300</v>
      </c>
      <c r="AK83" s="34">
        <v>2</v>
      </c>
      <c r="AL83" s="35">
        <v>45300</v>
      </c>
      <c r="AM83" s="34">
        <v>14</v>
      </c>
      <c r="AN83" s="35">
        <v>128760</v>
      </c>
      <c r="AO83" s="34">
        <v>3</v>
      </c>
      <c r="AP83" s="34">
        <v>1</v>
      </c>
      <c r="AQ83" s="35">
        <v>21550</v>
      </c>
      <c r="AR83" s="33">
        <v>0</v>
      </c>
      <c r="AS83" s="33">
        <v>0</v>
      </c>
      <c r="AT83" s="34">
        <v>64</v>
      </c>
      <c r="AU83" s="35">
        <v>75760</v>
      </c>
      <c r="AV83" s="33">
        <v>0</v>
      </c>
      <c r="AW83" s="33">
        <v>0</v>
      </c>
      <c r="AX83" s="33">
        <v>0</v>
      </c>
      <c r="AY83" s="35">
        <v>7700</v>
      </c>
      <c r="AZ83" s="36">
        <f t="shared" si="86"/>
        <v>467020</v>
      </c>
      <c r="BA83" s="37">
        <v>0</v>
      </c>
      <c r="BB83" s="35">
        <v>43100</v>
      </c>
      <c r="BC83" s="34">
        <v>13</v>
      </c>
      <c r="BD83" s="35">
        <v>39070</v>
      </c>
      <c r="BE83" s="34">
        <v>2</v>
      </c>
      <c r="BF83" s="35">
        <v>17450</v>
      </c>
      <c r="BG83" s="34">
        <v>1</v>
      </c>
      <c r="BH83" s="35">
        <v>157280</v>
      </c>
      <c r="BI83" s="36">
        <f t="shared" si="91"/>
        <v>256900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59">
        <f t="shared" si="92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59">
        <f t="shared" si="93"/>
        <v>0</v>
      </c>
      <c r="BZ83" s="48"/>
      <c r="CA83" s="48"/>
      <c r="CB83" s="47">
        <v>1</v>
      </c>
      <c r="CC83" s="48"/>
      <c r="CD83" s="47">
        <v>4</v>
      </c>
      <c r="CE83" s="47">
        <v>4</v>
      </c>
      <c r="CF83" s="48">
        <v>0</v>
      </c>
      <c r="CG83" s="39">
        <v>4</v>
      </c>
      <c r="CH83" s="49">
        <v>149960</v>
      </c>
      <c r="CI83" s="49">
        <v>5000</v>
      </c>
      <c r="CJ83" s="33">
        <v>0</v>
      </c>
      <c r="CK83" s="33">
        <f t="shared" si="94"/>
        <v>154960</v>
      </c>
      <c r="CL83" s="43">
        <f t="shared" si="87"/>
        <v>154960</v>
      </c>
    </row>
    <row r="84" spans="1:90" ht="25.5" customHeight="1" x14ac:dyDescent="0.55000000000000004">
      <c r="A84" s="23">
        <v>72</v>
      </c>
      <c r="B84" s="24" t="s">
        <v>71</v>
      </c>
      <c r="C84" s="54">
        <f t="shared" si="88"/>
        <v>2683280</v>
      </c>
      <c r="D84" s="32">
        <v>0</v>
      </c>
      <c r="E84" s="32">
        <v>0</v>
      </c>
      <c r="F84" s="32">
        <v>0</v>
      </c>
      <c r="G84" s="32">
        <v>0</v>
      </c>
      <c r="H84" s="25">
        <f t="shared" si="89"/>
        <v>0</v>
      </c>
      <c r="I84" s="26">
        <v>5</v>
      </c>
      <c r="J84" s="55">
        <v>0</v>
      </c>
      <c r="K84" s="55">
        <v>243000</v>
      </c>
      <c r="L84" s="27">
        <f t="shared" si="90"/>
        <v>243000</v>
      </c>
      <c r="M84" s="56">
        <v>77</v>
      </c>
      <c r="N84" s="56">
        <v>55</v>
      </c>
      <c r="O84" s="57">
        <v>0</v>
      </c>
      <c r="P84" s="57">
        <v>0</v>
      </c>
      <c r="Q84" s="57">
        <v>1758700</v>
      </c>
      <c r="R84" s="57">
        <v>0</v>
      </c>
      <c r="S84" s="57">
        <v>0</v>
      </c>
      <c r="T84" s="28">
        <f t="shared" si="84"/>
        <v>0</v>
      </c>
      <c r="U84" s="29">
        <v>0</v>
      </c>
      <c r="V84" s="27">
        <f t="shared" si="83"/>
        <v>1758700</v>
      </c>
      <c r="W84" s="30">
        <v>0</v>
      </c>
      <c r="X84" s="30">
        <v>0</v>
      </c>
      <c r="Y84" s="31">
        <v>0</v>
      </c>
      <c r="Z84" s="31">
        <v>0</v>
      </c>
      <c r="AA84" s="56">
        <v>76</v>
      </c>
      <c r="AB84" s="56">
        <v>56</v>
      </c>
      <c r="AC84" s="44">
        <v>77400</v>
      </c>
      <c r="AD84" s="32">
        <f t="shared" si="85"/>
        <v>2079100</v>
      </c>
      <c r="AE84" s="25">
        <v>0</v>
      </c>
      <c r="AF84" s="25">
        <v>0</v>
      </c>
      <c r="AG84" s="25">
        <v>0</v>
      </c>
      <c r="AH84" s="25">
        <v>0</v>
      </c>
      <c r="AI84" s="45">
        <v>1</v>
      </c>
      <c r="AJ84" s="28">
        <v>22300</v>
      </c>
      <c r="AK84" s="34">
        <v>2</v>
      </c>
      <c r="AL84" s="35">
        <v>40000</v>
      </c>
      <c r="AM84" s="34">
        <v>10</v>
      </c>
      <c r="AN84" s="35">
        <v>92840</v>
      </c>
      <c r="AO84" s="34">
        <v>4</v>
      </c>
      <c r="AP84" s="34">
        <v>1</v>
      </c>
      <c r="AQ84" s="35">
        <v>21550</v>
      </c>
      <c r="AR84" s="33">
        <v>0</v>
      </c>
      <c r="AS84" s="33">
        <v>0</v>
      </c>
      <c r="AT84" s="34">
        <v>72</v>
      </c>
      <c r="AU84" s="35">
        <v>82800</v>
      </c>
      <c r="AV84" s="33">
        <v>0</v>
      </c>
      <c r="AW84" s="33">
        <v>0</v>
      </c>
      <c r="AX84" s="33">
        <v>0</v>
      </c>
      <c r="AY84" s="35">
        <v>7700</v>
      </c>
      <c r="AZ84" s="36">
        <f t="shared" si="86"/>
        <v>267190</v>
      </c>
      <c r="BA84" s="34">
        <v>185</v>
      </c>
      <c r="BB84" s="35">
        <v>183650</v>
      </c>
      <c r="BC84" s="34">
        <v>13</v>
      </c>
      <c r="BD84" s="35">
        <v>39070</v>
      </c>
      <c r="BE84" s="34">
        <v>2</v>
      </c>
      <c r="BF84" s="35">
        <v>17450</v>
      </c>
      <c r="BG84" s="37">
        <v>0</v>
      </c>
      <c r="BH84" s="37">
        <v>0</v>
      </c>
      <c r="BI84" s="36">
        <f t="shared" si="91"/>
        <v>240170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59">
        <f t="shared" si="92"/>
        <v>0</v>
      </c>
      <c r="BR84" s="76">
        <v>1</v>
      </c>
      <c r="BS84" s="38">
        <v>0</v>
      </c>
      <c r="BT84" s="38">
        <v>0</v>
      </c>
      <c r="BU84" s="38">
        <v>0</v>
      </c>
      <c r="BV84" s="38">
        <v>0</v>
      </c>
      <c r="BW84" s="48">
        <v>19000</v>
      </c>
      <c r="BX84" s="38">
        <v>0</v>
      </c>
      <c r="BY84" s="59">
        <f t="shared" si="93"/>
        <v>19000</v>
      </c>
      <c r="BZ84" s="47">
        <v>1</v>
      </c>
      <c r="CA84" s="48"/>
      <c r="CB84" s="48"/>
      <c r="CC84" s="48"/>
      <c r="CD84" s="48"/>
      <c r="CE84" s="47">
        <v>1</v>
      </c>
      <c r="CF84" s="48">
        <v>0</v>
      </c>
      <c r="CG84" s="39">
        <v>4</v>
      </c>
      <c r="CH84" s="49">
        <v>76820</v>
      </c>
      <c r="CI84" s="49">
        <v>1000</v>
      </c>
      <c r="CJ84" s="33">
        <v>0</v>
      </c>
      <c r="CK84" s="33">
        <f t="shared" si="94"/>
        <v>77820</v>
      </c>
      <c r="CL84" s="43">
        <f t="shared" si="87"/>
        <v>96820</v>
      </c>
    </row>
    <row r="85" spans="1:90" ht="25.5" customHeight="1" x14ac:dyDescent="0.55000000000000004">
      <c r="A85" s="23">
        <v>73</v>
      </c>
      <c r="B85" s="24" t="s">
        <v>72</v>
      </c>
      <c r="C85" s="54">
        <f t="shared" si="88"/>
        <v>7388944.2000000002</v>
      </c>
      <c r="D85" s="32">
        <v>0</v>
      </c>
      <c r="E85" s="32">
        <v>0</v>
      </c>
      <c r="F85" s="32">
        <v>0</v>
      </c>
      <c r="G85" s="32">
        <v>0</v>
      </c>
      <c r="H85" s="25">
        <f t="shared" si="89"/>
        <v>0</v>
      </c>
      <c r="I85" s="26">
        <v>5</v>
      </c>
      <c r="J85" s="55">
        <v>0</v>
      </c>
      <c r="K85" s="55">
        <v>1234600</v>
      </c>
      <c r="L85" s="27">
        <f t="shared" si="90"/>
        <v>1234600</v>
      </c>
      <c r="M85" s="56">
        <v>99</v>
      </c>
      <c r="N85" s="56">
        <v>58</v>
      </c>
      <c r="O85" s="57">
        <v>0</v>
      </c>
      <c r="P85" s="57">
        <v>0</v>
      </c>
      <c r="Q85" s="57">
        <v>5198800</v>
      </c>
      <c r="R85" s="57">
        <v>0</v>
      </c>
      <c r="S85" s="57">
        <v>0</v>
      </c>
      <c r="T85" s="28">
        <f t="shared" si="84"/>
        <v>0</v>
      </c>
      <c r="U85" s="29">
        <v>0</v>
      </c>
      <c r="V85" s="27">
        <f t="shared" si="83"/>
        <v>5198800</v>
      </c>
      <c r="W85" s="63">
        <v>2</v>
      </c>
      <c r="X85" s="63">
        <v>15</v>
      </c>
      <c r="Y85" s="31">
        <v>0</v>
      </c>
      <c r="Z85" s="31">
        <v>284.2</v>
      </c>
      <c r="AA85" s="56">
        <v>98</v>
      </c>
      <c r="AB85" s="56">
        <v>61</v>
      </c>
      <c r="AC85" s="44">
        <v>105000</v>
      </c>
      <c r="AD85" s="32">
        <f t="shared" si="85"/>
        <v>6538684.2000000002</v>
      </c>
      <c r="AE85" s="45">
        <v>1</v>
      </c>
      <c r="AF85" s="28">
        <v>81650</v>
      </c>
      <c r="AG85" s="25">
        <v>0</v>
      </c>
      <c r="AH85" s="25">
        <v>0</v>
      </c>
      <c r="AI85" s="45">
        <v>1</v>
      </c>
      <c r="AJ85" s="28">
        <v>22300</v>
      </c>
      <c r="AK85" s="34">
        <v>2</v>
      </c>
      <c r="AL85" s="35">
        <v>40000</v>
      </c>
      <c r="AM85" s="34">
        <v>14</v>
      </c>
      <c r="AN85" s="35">
        <v>121580</v>
      </c>
      <c r="AO85" s="34">
        <v>6</v>
      </c>
      <c r="AP85" s="34">
        <v>1</v>
      </c>
      <c r="AQ85" s="35">
        <v>21550</v>
      </c>
      <c r="AR85" s="33">
        <v>0</v>
      </c>
      <c r="AS85" s="33">
        <v>0</v>
      </c>
      <c r="AT85" s="34">
        <v>144</v>
      </c>
      <c r="AU85" s="35">
        <v>172080</v>
      </c>
      <c r="AV85" s="33">
        <v>0</v>
      </c>
      <c r="AW85" s="33">
        <v>0</v>
      </c>
      <c r="AX85" s="33">
        <v>0</v>
      </c>
      <c r="AY85" s="35">
        <v>7700</v>
      </c>
      <c r="AZ85" s="36">
        <f t="shared" si="86"/>
        <v>466860</v>
      </c>
      <c r="BA85" s="37">
        <v>0</v>
      </c>
      <c r="BB85" s="35">
        <v>13100</v>
      </c>
      <c r="BC85" s="34">
        <v>13</v>
      </c>
      <c r="BD85" s="35">
        <v>38370</v>
      </c>
      <c r="BE85" s="34">
        <v>2</v>
      </c>
      <c r="BF85" s="35">
        <v>17450</v>
      </c>
      <c r="BG85" s="34">
        <v>1</v>
      </c>
      <c r="BH85" s="35">
        <v>157280</v>
      </c>
      <c r="BI85" s="36">
        <f t="shared" si="91"/>
        <v>226200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59">
        <f t="shared" si="92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59">
        <f t="shared" si="93"/>
        <v>0</v>
      </c>
      <c r="BZ85" s="47">
        <v>1</v>
      </c>
      <c r="CA85" s="48">
        <v>0</v>
      </c>
      <c r="CB85" s="47">
        <v>6</v>
      </c>
      <c r="CC85" s="48">
        <v>0</v>
      </c>
      <c r="CD85" s="47">
        <v>1</v>
      </c>
      <c r="CE85" s="48"/>
      <c r="CF85" s="48">
        <v>0</v>
      </c>
      <c r="CG85" s="39">
        <v>4</v>
      </c>
      <c r="CH85" s="49">
        <v>157200</v>
      </c>
      <c r="CI85" s="49"/>
      <c r="CJ85" s="33">
        <v>0</v>
      </c>
      <c r="CK85" s="33">
        <f t="shared" si="94"/>
        <v>157200</v>
      </c>
      <c r="CL85" s="43">
        <f t="shared" si="87"/>
        <v>157200</v>
      </c>
    </row>
    <row r="86" spans="1:90" ht="25.5" customHeight="1" x14ac:dyDescent="0.55000000000000004">
      <c r="A86" s="23">
        <v>74</v>
      </c>
      <c r="B86" s="24" t="s">
        <v>73</v>
      </c>
      <c r="C86" s="54">
        <f t="shared" si="88"/>
        <v>5538480</v>
      </c>
      <c r="D86" s="32">
        <v>0</v>
      </c>
      <c r="E86" s="32">
        <v>0</v>
      </c>
      <c r="F86" s="32">
        <v>0</v>
      </c>
      <c r="G86" s="32">
        <v>0</v>
      </c>
      <c r="H86" s="25">
        <f t="shared" si="89"/>
        <v>0</v>
      </c>
      <c r="I86" s="26">
        <v>5</v>
      </c>
      <c r="J86" s="55">
        <v>0</v>
      </c>
      <c r="K86" s="55">
        <v>284600</v>
      </c>
      <c r="L86" s="27">
        <f t="shared" si="90"/>
        <v>284600</v>
      </c>
      <c r="M86" s="56">
        <v>89</v>
      </c>
      <c r="N86" s="56">
        <v>56</v>
      </c>
      <c r="O86" s="26">
        <v>1</v>
      </c>
      <c r="P86" s="26">
        <v>0</v>
      </c>
      <c r="Q86" s="57">
        <v>3472800</v>
      </c>
      <c r="R86" s="57">
        <v>885900</v>
      </c>
      <c r="S86" s="57">
        <v>0</v>
      </c>
      <c r="T86" s="28">
        <f t="shared" si="84"/>
        <v>885900</v>
      </c>
      <c r="U86" s="29">
        <v>0</v>
      </c>
      <c r="V86" s="27">
        <f t="shared" si="83"/>
        <v>4358700</v>
      </c>
      <c r="W86" s="51">
        <v>100</v>
      </c>
      <c r="X86" s="51">
        <v>50</v>
      </c>
      <c r="Y86" s="31">
        <v>0</v>
      </c>
      <c r="Z86" s="31">
        <v>2310</v>
      </c>
      <c r="AA86" s="56">
        <v>90</v>
      </c>
      <c r="AB86" s="56">
        <v>57</v>
      </c>
      <c r="AC86" s="44">
        <v>100500</v>
      </c>
      <c r="AD86" s="32">
        <f t="shared" si="85"/>
        <v>4746110</v>
      </c>
      <c r="AE86" s="45">
        <v>2</v>
      </c>
      <c r="AF86" s="28">
        <v>103300</v>
      </c>
      <c r="AG86" s="25">
        <v>0</v>
      </c>
      <c r="AH86" s="25">
        <v>0</v>
      </c>
      <c r="AI86" s="45">
        <v>2</v>
      </c>
      <c r="AJ86" s="28">
        <v>25100</v>
      </c>
      <c r="AK86" s="34">
        <v>6</v>
      </c>
      <c r="AL86" s="35">
        <v>120000</v>
      </c>
      <c r="AM86" s="34">
        <v>20</v>
      </c>
      <c r="AN86" s="35">
        <v>186240</v>
      </c>
      <c r="AO86" s="34">
        <v>36</v>
      </c>
      <c r="AP86" s="34">
        <v>1</v>
      </c>
      <c r="AQ86" s="35">
        <v>26200</v>
      </c>
      <c r="AR86" s="33">
        <v>0</v>
      </c>
      <c r="AS86" s="33">
        <v>0</v>
      </c>
      <c r="AT86" s="34">
        <v>64</v>
      </c>
      <c r="AU86" s="35">
        <v>75760</v>
      </c>
      <c r="AV86" s="33">
        <v>0</v>
      </c>
      <c r="AW86" s="33">
        <v>0</v>
      </c>
      <c r="AX86" s="33">
        <v>0</v>
      </c>
      <c r="AY86" s="35">
        <v>7700</v>
      </c>
      <c r="AZ86" s="36">
        <f t="shared" si="86"/>
        <v>544300</v>
      </c>
      <c r="BA86" s="34">
        <v>35</v>
      </c>
      <c r="BB86" s="35">
        <v>63650</v>
      </c>
      <c r="BC86" s="34">
        <v>18</v>
      </c>
      <c r="BD86" s="35">
        <v>49570</v>
      </c>
      <c r="BE86" s="34">
        <v>2</v>
      </c>
      <c r="BF86" s="35">
        <v>17450</v>
      </c>
      <c r="BG86" s="37">
        <v>0</v>
      </c>
      <c r="BH86" s="37">
        <v>0</v>
      </c>
      <c r="BI86" s="36">
        <f t="shared" si="91"/>
        <v>130670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59">
        <f t="shared" si="92"/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59">
        <f t="shared" si="93"/>
        <v>0</v>
      </c>
      <c r="BZ86" s="48"/>
      <c r="CA86" s="48"/>
      <c r="CB86" s="47">
        <v>2</v>
      </c>
      <c r="CC86" s="48"/>
      <c r="CD86" s="47">
        <v>1</v>
      </c>
      <c r="CE86" s="47">
        <v>2</v>
      </c>
      <c r="CF86" s="48">
        <v>0</v>
      </c>
      <c r="CG86" s="39">
        <v>4</v>
      </c>
      <c r="CH86" s="49">
        <v>115400</v>
      </c>
      <c r="CI86" s="49">
        <v>2000</v>
      </c>
      <c r="CJ86" s="33">
        <v>0</v>
      </c>
      <c r="CK86" s="33">
        <f t="shared" si="94"/>
        <v>117400</v>
      </c>
      <c r="CL86" s="43">
        <f t="shared" si="87"/>
        <v>117400</v>
      </c>
    </row>
    <row r="87" spans="1:90" ht="25.5" customHeight="1" x14ac:dyDescent="0.55000000000000004">
      <c r="A87" s="23">
        <v>75</v>
      </c>
      <c r="B87" s="24" t="s">
        <v>74</v>
      </c>
      <c r="C87" s="54">
        <f t="shared" si="88"/>
        <v>4821336</v>
      </c>
      <c r="D87" s="32">
        <v>0</v>
      </c>
      <c r="E87" s="32">
        <v>0</v>
      </c>
      <c r="F87" s="32">
        <v>0</v>
      </c>
      <c r="G87" s="32">
        <v>0</v>
      </c>
      <c r="H87" s="25">
        <f t="shared" si="89"/>
        <v>0</v>
      </c>
      <c r="I87" s="26">
        <v>5</v>
      </c>
      <c r="J87" s="55">
        <v>0</v>
      </c>
      <c r="K87" s="55">
        <v>377200</v>
      </c>
      <c r="L87" s="27">
        <f t="shared" si="90"/>
        <v>377200</v>
      </c>
      <c r="M87" s="56">
        <v>62</v>
      </c>
      <c r="N87" s="56">
        <v>28</v>
      </c>
      <c r="O87" s="26">
        <v>0</v>
      </c>
      <c r="P87" s="26">
        <v>1</v>
      </c>
      <c r="Q87" s="57">
        <v>2867300</v>
      </c>
      <c r="R87" s="57">
        <v>0</v>
      </c>
      <c r="S87" s="57">
        <v>806600</v>
      </c>
      <c r="T87" s="28">
        <f t="shared" si="84"/>
        <v>806600</v>
      </c>
      <c r="U87" s="29">
        <v>0</v>
      </c>
      <c r="V87" s="27">
        <f t="shared" si="83"/>
        <v>3673900</v>
      </c>
      <c r="W87" s="51">
        <v>60</v>
      </c>
      <c r="X87" s="51">
        <v>60</v>
      </c>
      <c r="Y87" s="31">
        <v>0</v>
      </c>
      <c r="Z87" s="31">
        <v>1896</v>
      </c>
      <c r="AA87" s="56">
        <v>60</v>
      </c>
      <c r="AB87" s="56">
        <v>28</v>
      </c>
      <c r="AC87" s="44">
        <v>71500</v>
      </c>
      <c r="AD87" s="32">
        <f t="shared" si="85"/>
        <v>4124496</v>
      </c>
      <c r="AE87" s="25">
        <v>0</v>
      </c>
      <c r="AF87" s="25">
        <v>0</v>
      </c>
      <c r="AG87" s="25">
        <v>0</v>
      </c>
      <c r="AH87" s="25">
        <v>0</v>
      </c>
      <c r="AI87" s="45">
        <v>2</v>
      </c>
      <c r="AJ87" s="28">
        <v>25100</v>
      </c>
      <c r="AK87" s="34">
        <v>3</v>
      </c>
      <c r="AL87" s="35">
        <v>60000</v>
      </c>
      <c r="AM87" s="34">
        <v>12</v>
      </c>
      <c r="AN87" s="35">
        <v>103780</v>
      </c>
      <c r="AO87" s="34">
        <v>2</v>
      </c>
      <c r="AP87" s="34">
        <v>1</v>
      </c>
      <c r="AQ87" s="35">
        <v>20000</v>
      </c>
      <c r="AR87" s="33">
        <v>0</v>
      </c>
      <c r="AS87" s="33">
        <v>0</v>
      </c>
      <c r="AT87" s="34">
        <v>40</v>
      </c>
      <c r="AU87" s="35">
        <v>48160</v>
      </c>
      <c r="AV87" s="33">
        <v>0</v>
      </c>
      <c r="AW87" s="33">
        <v>0</v>
      </c>
      <c r="AX87" s="33">
        <v>0</v>
      </c>
      <c r="AY87" s="35">
        <v>7700</v>
      </c>
      <c r="AZ87" s="36">
        <f t="shared" si="86"/>
        <v>264740</v>
      </c>
      <c r="BA87" s="34">
        <v>90</v>
      </c>
      <c r="BB87" s="35">
        <v>89300</v>
      </c>
      <c r="BC87" s="34">
        <v>13</v>
      </c>
      <c r="BD87" s="35">
        <v>38370</v>
      </c>
      <c r="BE87" s="34">
        <v>2</v>
      </c>
      <c r="BF87" s="35">
        <v>17450</v>
      </c>
      <c r="BG87" s="34">
        <v>1</v>
      </c>
      <c r="BH87" s="35">
        <v>157280</v>
      </c>
      <c r="BI87" s="36">
        <f t="shared" si="91"/>
        <v>302400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59">
        <f t="shared" si="92"/>
        <v>0</v>
      </c>
      <c r="BR87" s="38">
        <v>0</v>
      </c>
      <c r="BS87" s="38">
        <v>0</v>
      </c>
      <c r="BT87" s="62">
        <v>3</v>
      </c>
      <c r="BU87" s="38">
        <v>0</v>
      </c>
      <c r="BV87" s="38">
        <v>0</v>
      </c>
      <c r="BW87" s="48">
        <v>36200</v>
      </c>
      <c r="BX87" s="38">
        <v>0</v>
      </c>
      <c r="BY87" s="59">
        <f t="shared" si="93"/>
        <v>36200</v>
      </c>
      <c r="BZ87" s="48">
        <v>0</v>
      </c>
      <c r="CA87" s="48">
        <v>0</v>
      </c>
      <c r="CB87" s="47">
        <v>2</v>
      </c>
      <c r="CC87" s="48">
        <v>0</v>
      </c>
      <c r="CD87" s="47">
        <v>1</v>
      </c>
      <c r="CE87" s="48">
        <v>0</v>
      </c>
      <c r="CF87" s="48">
        <v>0</v>
      </c>
      <c r="CG87" s="39">
        <v>4</v>
      </c>
      <c r="CH87" s="49">
        <f>9400+27600+20000+6500+30000</f>
        <v>93500</v>
      </c>
      <c r="CI87" s="49">
        <v>0</v>
      </c>
      <c r="CJ87" s="33">
        <v>0</v>
      </c>
      <c r="CK87" s="33">
        <f t="shared" si="94"/>
        <v>93500</v>
      </c>
      <c r="CL87" s="43">
        <f t="shared" si="87"/>
        <v>129700</v>
      </c>
    </row>
    <row r="88" spans="1:90" ht="25.5" customHeight="1" x14ac:dyDescent="0.55000000000000004">
      <c r="A88" s="23">
        <v>76</v>
      </c>
      <c r="B88" s="24" t="s">
        <v>75</v>
      </c>
      <c r="C88" s="54">
        <f t="shared" si="88"/>
        <v>3635880</v>
      </c>
      <c r="D88" s="32">
        <v>0</v>
      </c>
      <c r="E88" s="32">
        <v>0</v>
      </c>
      <c r="F88" s="32">
        <v>0</v>
      </c>
      <c r="G88" s="32">
        <v>0</v>
      </c>
      <c r="H88" s="25">
        <f t="shared" si="89"/>
        <v>0</v>
      </c>
      <c r="I88" s="26">
        <v>5</v>
      </c>
      <c r="J88" s="55">
        <v>0</v>
      </c>
      <c r="K88" s="55">
        <v>707800</v>
      </c>
      <c r="L88" s="27">
        <f t="shared" si="90"/>
        <v>707800</v>
      </c>
      <c r="M88" s="56">
        <v>79</v>
      </c>
      <c r="N88" s="56">
        <v>56</v>
      </c>
      <c r="O88" s="26">
        <v>1</v>
      </c>
      <c r="P88" s="26">
        <v>0</v>
      </c>
      <c r="Q88" s="57">
        <v>2268800</v>
      </c>
      <c r="R88" s="57">
        <v>180000</v>
      </c>
      <c r="S88" s="57">
        <v>0</v>
      </c>
      <c r="T88" s="28">
        <f t="shared" si="84"/>
        <v>180000</v>
      </c>
      <c r="U88" s="29">
        <v>0</v>
      </c>
      <c r="V88" s="27">
        <f t="shared" si="83"/>
        <v>2448800</v>
      </c>
      <c r="W88" s="31">
        <v>0</v>
      </c>
      <c r="X88" s="31">
        <v>0</v>
      </c>
      <c r="Y88" s="31">
        <v>0</v>
      </c>
      <c r="Z88" s="31">
        <v>0</v>
      </c>
      <c r="AA88" s="56">
        <v>78</v>
      </c>
      <c r="AB88" s="56">
        <v>57</v>
      </c>
      <c r="AC88" s="44">
        <v>84100</v>
      </c>
      <c r="AD88" s="32">
        <f t="shared" si="85"/>
        <v>3240700</v>
      </c>
      <c r="AE88" s="25">
        <v>0</v>
      </c>
      <c r="AF88" s="25">
        <v>0</v>
      </c>
      <c r="AG88" s="25">
        <v>0</v>
      </c>
      <c r="AH88" s="25">
        <v>0</v>
      </c>
      <c r="AI88" s="45">
        <v>2</v>
      </c>
      <c r="AJ88" s="28">
        <v>25100</v>
      </c>
      <c r="AK88" s="33">
        <v>0</v>
      </c>
      <c r="AL88" s="33">
        <v>0</v>
      </c>
      <c r="AM88" s="34">
        <v>15</v>
      </c>
      <c r="AN88" s="35">
        <v>128760</v>
      </c>
      <c r="AO88" s="34">
        <v>1</v>
      </c>
      <c r="AP88" s="34">
        <v>1</v>
      </c>
      <c r="AQ88" s="35">
        <v>21550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5">
        <v>7700</v>
      </c>
      <c r="AZ88" s="36">
        <f t="shared" si="86"/>
        <v>183110</v>
      </c>
      <c r="BA88" s="34">
        <v>35</v>
      </c>
      <c r="BB88" s="35">
        <v>101150</v>
      </c>
      <c r="BC88" s="34">
        <v>12</v>
      </c>
      <c r="BD88" s="35">
        <v>36970</v>
      </c>
      <c r="BE88" s="34">
        <v>2</v>
      </c>
      <c r="BF88" s="35">
        <v>17450</v>
      </c>
      <c r="BG88" s="37">
        <v>0</v>
      </c>
      <c r="BH88" s="37">
        <v>0</v>
      </c>
      <c r="BI88" s="36">
        <f t="shared" si="91"/>
        <v>155570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59">
        <f t="shared" si="92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59">
        <f t="shared" si="93"/>
        <v>0</v>
      </c>
      <c r="BZ88" s="48"/>
      <c r="CA88" s="48"/>
      <c r="CB88" s="48"/>
      <c r="CC88" s="48"/>
      <c r="CD88" s="48"/>
      <c r="CE88" s="48">
        <v>0</v>
      </c>
      <c r="CF88" s="48">
        <v>0</v>
      </c>
      <c r="CG88" s="39">
        <v>4</v>
      </c>
      <c r="CH88" s="49">
        <v>56500</v>
      </c>
      <c r="CI88" s="49"/>
      <c r="CJ88" s="33">
        <v>0</v>
      </c>
      <c r="CK88" s="33">
        <f t="shared" si="94"/>
        <v>56500</v>
      </c>
      <c r="CL88" s="43">
        <f t="shared" si="87"/>
        <v>56500</v>
      </c>
    </row>
    <row r="89" spans="1:90" ht="25.5" customHeight="1" x14ac:dyDescent="0.55000000000000004">
      <c r="A89" s="23">
        <v>77</v>
      </c>
      <c r="B89" s="24" t="s">
        <v>76</v>
      </c>
      <c r="C89" s="54">
        <f t="shared" si="88"/>
        <v>2603040</v>
      </c>
      <c r="D89" s="32">
        <v>0</v>
      </c>
      <c r="E89" s="32">
        <v>0</v>
      </c>
      <c r="F89" s="32">
        <v>0</v>
      </c>
      <c r="G89" s="32">
        <v>0</v>
      </c>
      <c r="H89" s="25">
        <f t="shared" si="89"/>
        <v>0</v>
      </c>
      <c r="I89" s="26">
        <v>5</v>
      </c>
      <c r="J89" s="55">
        <v>0</v>
      </c>
      <c r="K89" s="55">
        <v>438000</v>
      </c>
      <c r="L89" s="27">
        <f t="shared" si="90"/>
        <v>438000</v>
      </c>
      <c r="M89" s="56">
        <v>50</v>
      </c>
      <c r="N89" s="56">
        <v>46</v>
      </c>
      <c r="O89" s="57">
        <v>0</v>
      </c>
      <c r="P89" s="57">
        <v>0</v>
      </c>
      <c r="Q89" s="57">
        <v>1689700</v>
      </c>
      <c r="R89" s="57">
        <v>0</v>
      </c>
      <c r="S89" s="57">
        <v>0</v>
      </c>
      <c r="T89" s="28">
        <f t="shared" si="84"/>
        <v>0</v>
      </c>
      <c r="U89" s="29">
        <v>0</v>
      </c>
      <c r="V89" s="27">
        <f t="shared" si="83"/>
        <v>1689700</v>
      </c>
      <c r="W89" s="31">
        <v>0</v>
      </c>
      <c r="X89" s="31">
        <v>0</v>
      </c>
      <c r="Y89" s="31">
        <v>0</v>
      </c>
      <c r="Z89" s="31">
        <v>0</v>
      </c>
      <c r="AA89" s="56">
        <v>53</v>
      </c>
      <c r="AB89" s="56">
        <v>46</v>
      </c>
      <c r="AC89" s="44">
        <v>56400</v>
      </c>
      <c r="AD89" s="32">
        <f t="shared" si="85"/>
        <v>2184100</v>
      </c>
      <c r="AE89" s="25">
        <v>0</v>
      </c>
      <c r="AF89" s="25">
        <v>0</v>
      </c>
      <c r="AG89" s="25">
        <v>0</v>
      </c>
      <c r="AH89" s="25">
        <v>0</v>
      </c>
      <c r="AI89" s="45">
        <v>4</v>
      </c>
      <c r="AJ89" s="28">
        <v>30700</v>
      </c>
      <c r="AK89" s="33">
        <v>0</v>
      </c>
      <c r="AL89" s="33">
        <v>0</v>
      </c>
      <c r="AM89" s="34">
        <v>21</v>
      </c>
      <c r="AN89" s="35">
        <v>193420</v>
      </c>
      <c r="AO89" s="34">
        <v>10</v>
      </c>
      <c r="AP89" s="34">
        <v>1</v>
      </c>
      <c r="AQ89" s="35">
        <v>21550</v>
      </c>
      <c r="AR89" s="33">
        <v>0</v>
      </c>
      <c r="AS89" s="33">
        <v>0</v>
      </c>
      <c r="AT89" s="34">
        <v>24</v>
      </c>
      <c r="AU89" s="35">
        <v>27600</v>
      </c>
      <c r="AV89" s="33">
        <v>0</v>
      </c>
      <c r="AW89" s="33">
        <v>0</v>
      </c>
      <c r="AX89" s="33">
        <v>0</v>
      </c>
      <c r="AY89" s="35">
        <v>7700</v>
      </c>
      <c r="AZ89" s="36">
        <f t="shared" si="86"/>
        <v>280970</v>
      </c>
      <c r="BA89" s="34">
        <v>15</v>
      </c>
      <c r="BB89" s="35">
        <v>25750</v>
      </c>
      <c r="BC89" s="34">
        <v>12</v>
      </c>
      <c r="BD89" s="35">
        <v>36970</v>
      </c>
      <c r="BE89" s="34">
        <v>3</v>
      </c>
      <c r="BF89" s="35">
        <v>18750</v>
      </c>
      <c r="BG89" s="37">
        <v>0</v>
      </c>
      <c r="BH89" s="37">
        <v>0</v>
      </c>
      <c r="BI89" s="36">
        <f t="shared" si="91"/>
        <v>81470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59">
        <f t="shared" si="92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59">
        <f t="shared" si="93"/>
        <v>0</v>
      </c>
      <c r="BZ89" s="48"/>
      <c r="CA89" s="48"/>
      <c r="CB89" s="48"/>
      <c r="CC89" s="48"/>
      <c r="CD89" s="48"/>
      <c r="CE89" s="48">
        <v>0</v>
      </c>
      <c r="CF89" s="48">
        <v>0</v>
      </c>
      <c r="CG89" s="39">
        <v>4</v>
      </c>
      <c r="CH89" s="49">
        <v>56500</v>
      </c>
      <c r="CI89" s="49"/>
      <c r="CJ89" s="33">
        <v>0</v>
      </c>
      <c r="CK89" s="33">
        <f t="shared" si="94"/>
        <v>56500</v>
      </c>
      <c r="CL89" s="43">
        <f t="shared" si="87"/>
        <v>56500</v>
      </c>
    </row>
    <row r="90" spans="1:90" ht="25.5" customHeight="1" x14ac:dyDescent="0.55000000000000004">
      <c r="A90" s="23">
        <v>78</v>
      </c>
      <c r="B90" s="24" t="s">
        <v>77</v>
      </c>
      <c r="C90" s="54">
        <f>AD90+AZ90+BI90+CL90</f>
        <v>6004680</v>
      </c>
      <c r="D90" s="32">
        <v>0</v>
      </c>
      <c r="E90" s="32">
        <v>0</v>
      </c>
      <c r="F90" s="32">
        <v>0</v>
      </c>
      <c r="G90" s="32">
        <v>0</v>
      </c>
      <c r="H90" s="25">
        <f t="shared" si="89"/>
        <v>0</v>
      </c>
      <c r="I90" s="26">
        <v>5</v>
      </c>
      <c r="J90" s="55">
        <v>0</v>
      </c>
      <c r="K90" s="55">
        <v>341200</v>
      </c>
      <c r="L90" s="27">
        <f t="shared" si="90"/>
        <v>341200</v>
      </c>
      <c r="M90" s="56">
        <v>56</v>
      </c>
      <c r="N90" s="56">
        <v>52</v>
      </c>
      <c r="O90" s="26">
        <v>3</v>
      </c>
      <c r="P90" s="26">
        <v>0</v>
      </c>
      <c r="Q90" s="57">
        <v>2465600</v>
      </c>
      <c r="R90" s="57">
        <v>2539900</v>
      </c>
      <c r="S90" s="57">
        <v>0</v>
      </c>
      <c r="T90" s="28">
        <f t="shared" si="84"/>
        <v>2539900</v>
      </c>
      <c r="U90" s="29">
        <v>0</v>
      </c>
      <c r="V90" s="27">
        <f t="shared" si="83"/>
        <v>5005500</v>
      </c>
      <c r="W90" s="31">
        <v>0</v>
      </c>
      <c r="X90" s="31">
        <v>0</v>
      </c>
      <c r="Y90" s="31">
        <v>0</v>
      </c>
      <c r="Z90" s="31">
        <v>0</v>
      </c>
      <c r="AA90" s="56">
        <v>57</v>
      </c>
      <c r="AB90" s="56">
        <v>53</v>
      </c>
      <c r="AC90" s="44">
        <v>71100</v>
      </c>
      <c r="AD90" s="32">
        <f>H90+L90+V90+Z90+AC90</f>
        <v>5417800</v>
      </c>
      <c r="AE90" s="25">
        <v>0</v>
      </c>
      <c r="AF90" s="25">
        <v>0</v>
      </c>
      <c r="AG90" s="25">
        <v>0</v>
      </c>
      <c r="AH90" s="25">
        <v>0</v>
      </c>
      <c r="AI90" s="45">
        <v>2</v>
      </c>
      <c r="AJ90" s="28">
        <v>25100</v>
      </c>
      <c r="AK90" s="34">
        <v>2</v>
      </c>
      <c r="AL90" s="35">
        <v>40000</v>
      </c>
      <c r="AM90" s="34">
        <v>7</v>
      </c>
      <c r="AN90" s="35">
        <v>64100</v>
      </c>
      <c r="AO90" s="34">
        <v>13</v>
      </c>
      <c r="AP90" s="34">
        <v>1</v>
      </c>
      <c r="AQ90" s="35">
        <v>21550</v>
      </c>
      <c r="AR90" s="33">
        <v>0</v>
      </c>
      <c r="AS90" s="33">
        <v>0</v>
      </c>
      <c r="AT90" s="34">
        <v>68</v>
      </c>
      <c r="AU90" s="35">
        <v>79280</v>
      </c>
      <c r="AV90" s="33">
        <v>0</v>
      </c>
      <c r="AW90" s="33">
        <v>0</v>
      </c>
      <c r="AX90" s="33">
        <v>0</v>
      </c>
      <c r="AY90" s="35">
        <v>7700</v>
      </c>
      <c r="AZ90" s="36">
        <f t="shared" si="86"/>
        <v>237730</v>
      </c>
      <c r="BA90" s="34">
        <v>35</v>
      </c>
      <c r="BB90" s="35">
        <v>63650</v>
      </c>
      <c r="BC90" s="34">
        <v>14</v>
      </c>
      <c r="BD90" s="35">
        <v>40470</v>
      </c>
      <c r="BE90" s="34">
        <v>2</v>
      </c>
      <c r="BF90" s="35">
        <v>17450</v>
      </c>
      <c r="BG90" s="34">
        <v>1</v>
      </c>
      <c r="BH90" s="35">
        <v>157280</v>
      </c>
      <c r="BI90" s="36">
        <f t="shared" si="91"/>
        <v>278850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59">
        <f t="shared" si="92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59">
        <f t="shared" si="93"/>
        <v>0</v>
      </c>
      <c r="BZ90" s="48"/>
      <c r="CA90" s="48"/>
      <c r="CB90" s="47">
        <v>1</v>
      </c>
      <c r="CC90" s="48"/>
      <c r="CD90" s="48"/>
      <c r="CE90" s="48">
        <v>0</v>
      </c>
      <c r="CF90" s="48">
        <v>0</v>
      </c>
      <c r="CG90" s="39">
        <v>4</v>
      </c>
      <c r="CH90" s="49">
        <v>70300</v>
      </c>
      <c r="CI90" s="49"/>
      <c r="CJ90" s="33">
        <v>0</v>
      </c>
      <c r="CK90" s="33">
        <f t="shared" si="94"/>
        <v>70300</v>
      </c>
      <c r="CL90" s="43">
        <f t="shared" si="87"/>
        <v>70300</v>
      </c>
    </row>
    <row r="91" spans="1:90" s="85" customFormat="1" x14ac:dyDescent="0.2">
      <c r="A91" s="189" t="s">
        <v>173</v>
      </c>
      <c r="B91" s="190"/>
      <c r="C91" s="64">
        <f>SUM(C92:C111)</f>
        <v>12922860</v>
      </c>
      <c r="D91" s="65">
        <f t="shared" ref="D91:BO91" si="95">SUM(D92:D111)</f>
        <v>0</v>
      </c>
      <c r="E91" s="65">
        <f t="shared" si="95"/>
        <v>0</v>
      </c>
      <c r="F91" s="64">
        <f t="shared" si="95"/>
        <v>6270</v>
      </c>
      <c r="G91" s="64">
        <f t="shared" si="95"/>
        <v>3512160</v>
      </c>
      <c r="H91" s="64">
        <f t="shared" si="95"/>
        <v>3512160</v>
      </c>
      <c r="I91" s="64">
        <f t="shared" si="95"/>
        <v>95</v>
      </c>
      <c r="J91" s="65">
        <f t="shared" si="95"/>
        <v>0</v>
      </c>
      <c r="K91" s="64">
        <f t="shared" si="95"/>
        <v>5204600</v>
      </c>
      <c r="L91" s="64">
        <f t="shared" si="95"/>
        <v>5204600</v>
      </c>
      <c r="M91" s="65">
        <f t="shared" si="95"/>
        <v>0</v>
      </c>
      <c r="N91" s="65">
        <f t="shared" si="95"/>
        <v>0</v>
      </c>
      <c r="O91" s="64">
        <f t="shared" si="95"/>
        <v>8</v>
      </c>
      <c r="P91" s="64">
        <f t="shared" si="95"/>
        <v>2</v>
      </c>
      <c r="Q91" s="64">
        <f t="shared" si="95"/>
        <v>22553100</v>
      </c>
      <c r="R91" s="64">
        <f t="shared" si="95"/>
        <v>6898900</v>
      </c>
      <c r="S91" s="64">
        <f t="shared" si="95"/>
        <v>2904200</v>
      </c>
      <c r="T91" s="64">
        <f t="shared" si="95"/>
        <v>9803100</v>
      </c>
      <c r="U91" s="65">
        <f t="shared" si="95"/>
        <v>0</v>
      </c>
      <c r="V91" s="64">
        <f t="shared" si="95"/>
        <v>32356200</v>
      </c>
      <c r="W91" s="65">
        <f t="shared" si="95"/>
        <v>0</v>
      </c>
      <c r="X91" s="65">
        <f t="shared" si="95"/>
        <v>0</v>
      </c>
      <c r="Y91" s="65">
        <f t="shared" si="95"/>
        <v>0</v>
      </c>
      <c r="Z91" s="65">
        <f t="shared" si="95"/>
        <v>0</v>
      </c>
      <c r="AA91" s="65">
        <f t="shared" si="95"/>
        <v>0</v>
      </c>
      <c r="AB91" s="65">
        <f t="shared" si="95"/>
        <v>0</v>
      </c>
      <c r="AC91" s="65">
        <f t="shared" si="95"/>
        <v>0</v>
      </c>
      <c r="AD91" s="64">
        <f t="shared" si="95"/>
        <v>8716760</v>
      </c>
      <c r="AE91" s="65">
        <f t="shared" si="95"/>
        <v>0</v>
      </c>
      <c r="AF91" s="65">
        <f t="shared" si="95"/>
        <v>0</v>
      </c>
      <c r="AG91" s="65">
        <f t="shared" si="95"/>
        <v>0</v>
      </c>
      <c r="AH91" s="65">
        <f t="shared" si="95"/>
        <v>0</v>
      </c>
      <c r="AI91" s="65">
        <f t="shared" si="95"/>
        <v>0</v>
      </c>
      <c r="AJ91" s="65">
        <f t="shared" si="95"/>
        <v>0</v>
      </c>
      <c r="AK91" s="65">
        <f t="shared" si="95"/>
        <v>0</v>
      </c>
      <c r="AL91" s="65">
        <f t="shared" si="95"/>
        <v>0</v>
      </c>
      <c r="AM91" s="64">
        <f t="shared" si="95"/>
        <v>156</v>
      </c>
      <c r="AN91" s="64">
        <f t="shared" si="95"/>
        <v>4206100</v>
      </c>
      <c r="AO91" s="65">
        <f t="shared" si="95"/>
        <v>0</v>
      </c>
      <c r="AP91" s="65">
        <f t="shared" si="95"/>
        <v>0</v>
      </c>
      <c r="AQ91" s="65">
        <f t="shared" si="95"/>
        <v>0</v>
      </c>
      <c r="AR91" s="65">
        <f t="shared" si="95"/>
        <v>0</v>
      </c>
      <c r="AS91" s="65">
        <f t="shared" si="95"/>
        <v>0</v>
      </c>
      <c r="AT91" s="65">
        <f t="shared" si="95"/>
        <v>0</v>
      </c>
      <c r="AU91" s="65">
        <f t="shared" si="95"/>
        <v>0</v>
      </c>
      <c r="AV91" s="65">
        <f t="shared" si="95"/>
        <v>0</v>
      </c>
      <c r="AW91" s="65">
        <f t="shared" si="95"/>
        <v>0</v>
      </c>
      <c r="AX91" s="65">
        <f t="shared" si="95"/>
        <v>0</v>
      </c>
      <c r="AY91" s="65">
        <f t="shared" si="95"/>
        <v>0</v>
      </c>
      <c r="AZ91" s="64">
        <f t="shared" si="95"/>
        <v>4206100</v>
      </c>
      <c r="BA91" s="65">
        <f t="shared" si="95"/>
        <v>0</v>
      </c>
      <c r="BB91" s="65">
        <f t="shared" si="95"/>
        <v>0</v>
      </c>
      <c r="BC91" s="65">
        <f t="shared" si="95"/>
        <v>0</v>
      </c>
      <c r="BD91" s="65">
        <f t="shared" si="95"/>
        <v>0</v>
      </c>
      <c r="BE91" s="65">
        <f t="shared" si="95"/>
        <v>0</v>
      </c>
      <c r="BF91" s="65">
        <f t="shared" si="95"/>
        <v>0</v>
      </c>
      <c r="BG91" s="65">
        <f t="shared" si="95"/>
        <v>0</v>
      </c>
      <c r="BH91" s="65">
        <f t="shared" si="95"/>
        <v>0</v>
      </c>
      <c r="BI91" s="65">
        <f t="shared" si="95"/>
        <v>0</v>
      </c>
      <c r="BJ91" s="65">
        <f t="shared" si="95"/>
        <v>0</v>
      </c>
      <c r="BK91" s="65">
        <f t="shared" si="95"/>
        <v>0</v>
      </c>
      <c r="BL91" s="65">
        <f t="shared" si="95"/>
        <v>0</v>
      </c>
      <c r="BM91" s="65">
        <f t="shared" si="95"/>
        <v>0</v>
      </c>
      <c r="BN91" s="65">
        <f t="shared" si="95"/>
        <v>0</v>
      </c>
      <c r="BO91" s="65">
        <f t="shared" si="95"/>
        <v>0</v>
      </c>
      <c r="BP91" s="65">
        <f t="shared" ref="BP91:CL91" si="96">SUM(BP92:BP111)</f>
        <v>0</v>
      </c>
      <c r="BQ91" s="65">
        <f t="shared" si="96"/>
        <v>0</v>
      </c>
      <c r="BR91" s="65">
        <f t="shared" si="96"/>
        <v>0</v>
      </c>
      <c r="BS91" s="65">
        <f t="shared" si="96"/>
        <v>0</v>
      </c>
      <c r="BT91" s="65">
        <f t="shared" si="96"/>
        <v>0</v>
      </c>
      <c r="BU91" s="65">
        <f t="shared" si="96"/>
        <v>0</v>
      </c>
      <c r="BV91" s="65">
        <f t="shared" si="96"/>
        <v>0</v>
      </c>
      <c r="BW91" s="65">
        <f t="shared" si="96"/>
        <v>0</v>
      </c>
      <c r="BX91" s="65">
        <f t="shared" si="96"/>
        <v>0</v>
      </c>
      <c r="BY91" s="65">
        <f t="shared" si="96"/>
        <v>0</v>
      </c>
      <c r="BZ91" s="65">
        <f t="shared" si="96"/>
        <v>0</v>
      </c>
      <c r="CA91" s="65">
        <f t="shared" si="96"/>
        <v>0</v>
      </c>
      <c r="CB91" s="65">
        <f t="shared" si="96"/>
        <v>0</v>
      </c>
      <c r="CC91" s="65">
        <f t="shared" si="96"/>
        <v>0</v>
      </c>
      <c r="CD91" s="65">
        <f t="shared" si="96"/>
        <v>0</v>
      </c>
      <c r="CE91" s="65">
        <f t="shared" si="96"/>
        <v>0</v>
      </c>
      <c r="CF91" s="65">
        <f t="shared" si="96"/>
        <v>0</v>
      </c>
      <c r="CG91" s="65">
        <f t="shared" si="96"/>
        <v>0</v>
      </c>
      <c r="CH91" s="65">
        <f t="shared" si="96"/>
        <v>0</v>
      </c>
      <c r="CI91" s="65">
        <f t="shared" si="96"/>
        <v>0</v>
      </c>
      <c r="CJ91" s="65">
        <f t="shared" si="96"/>
        <v>0</v>
      </c>
      <c r="CK91" s="65">
        <f t="shared" si="96"/>
        <v>0</v>
      </c>
      <c r="CL91" s="65">
        <f t="shared" si="96"/>
        <v>0</v>
      </c>
    </row>
    <row r="92" spans="1:90" ht="42" x14ac:dyDescent="0.35">
      <c r="A92" s="23">
        <v>1</v>
      </c>
      <c r="B92" s="78" t="s">
        <v>174</v>
      </c>
      <c r="C92" s="54">
        <f>AD92+AZ92+BI92+CL92</f>
        <v>775030</v>
      </c>
      <c r="D92" s="79">
        <v>0</v>
      </c>
      <c r="E92" s="79">
        <v>0</v>
      </c>
      <c r="F92" s="66">
        <v>400</v>
      </c>
      <c r="G92" s="66">
        <v>212350</v>
      </c>
      <c r="H92" s="67">
        <f>+E92+G92</f>
        <v>212350</v>
      </c>
      <c r="I92" s="26">
        <v>5</v>
      </c>
      <c r="J92" s="25">
        <v>0</v>
      </c>
      <c r="K92" s="25">
        <v>311400</v>
      </c>
      <c r="L92" s="68">
        <f>+J92+K92</f>
        <v>311400</v>
      </c>
      <c r="M92" s="67">
        <v>0</v>
      </c>
      <c r="N92" s="67">
        <v>0</v>
      </c>
      <c r="O92" s="67">
        <v>0</v>
      </c>
      <c r="P92" s="80">
        <v>1</v>
      </c>
      <c r="Q92" s="28">
        <v>2671500</v>
      </c>
      <c r="R92" s="28">
        <v>0</v>
      </c>
      <c r="S92" s="69">
        <v>2715800</v>
      </c>
      <c r="T92" s="28">
        <f>+R92+S92</f>
        <v>2715800</v>
      </c>
      <c r="U92" s="28">
        <v>0</v>
      </c>
      <c r="V92" s="68">
        <f>+Q92+T92+U92</f>
        <v>5387300</v>
      </c>
      <c r="W92" s="25">
        <v>0</v>
      </c>
      <c r="X92" s="25">
        <v>0</v>
      </c>
      <c r="Y92" s="25">
        <v>0</v>
      </c>
      <c r="Z92" s="25">
        <v>0</v>
      </c>
      <c r="AA92" s="67">
        <v>0</v>
      </c>
      <c r="AB92" s="67">
        <v>0</v>
      </c>
      <c r="AC92" s="67">
        <v>0</v>
      </c>
      <c r="AD92" s="25">
        <f>H92+L92+Z92+AC92</f>
        <v>523750</v>
      </c>
      <c r="AE92" s="25">
        <v>0</v>
      </c>
      <c r="AF92" s="25">
        <v>0</v>
      </c>
      <c r="AG92" s="25">
        <v>0</v>
      </c>
      <c r="AH92" s="25">
        <v>0</v>
      </c>
      <c r="AI92" s="67">
        <v>0</v>
      </c>
      <c r="AJ92" s="25">
        <v>0</v>
      </c>
      <c r="AK92" s="67">
        <v>0</v>
      </c>
      <c r="AL92" s="25">
        <v>0</v>
      </c>
      <c r="AM92" s="23">
        <v>10</v>
      </c>
      <c r="AN92" s="28">
        <v>251280</v>
      </c>
      <c r="AO92" s="25">
        <v>0</v>
      </c>
      <c r="AP92" s="25">
        <v>0</v>
      </c>
      <c r="AQ92" s="25">
        <v>0</v>
      </c>
      <c r="AR92" s="70">
        <v>0</v>
      </c>
      <c r="AS92" s="70">
        <v>0</v>
      </c>
      <c r="AT92" s="25">
        <v>0</v>
      </c>
      <c r="AU92" s="25">
        <v>0</v>
      </c>
      <c r="AV92" s="67">
        <v>0</v>
      </c>
      <c r="AW92" s="25">
        <v>0</v>
      </c>
      <c r="AX92" s="67">
        <v>0</v>
      </c>
      <c r="AY92" s="25">
        <v>0</v>
      </c>
      <c r="AZ92" s="25">
        <f>+AF92+AH92+AJ92+AL92+AN92+AQ92+AS92+AU92+AW92+AY92</f>
        <v>251280</v>
      </c>
      <c r="BA92" s="67">
        <v>0</v>
      </c>
      <c r="BB92" s="25">
        <v>0</v>
      </c>
      <c r="BC92" s="67">
        <v>0</v>
      </c>
      <c r="BD92" s="25">
        <v>0</v>
      </c>
      <c r="BE92" s="67">
        <v>0</v>
      </c>
      <c r="BF92" s="25">
        <v>0</v>
      </c>
      <c r="BG92" s="67">
        <v>0</v>
      </c>
      <c r="BH92" s="25">
        <v>0</v>
      </c>
      <c r="BI92" s="25">
        <f>+BB92+BD92+BF92+BH92</f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f t="shared" ref="BQ92:BQ111" si="97">+BO92+BP92</f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f t="shared" ref="BY92:BY111" si="98">+BW92+BX92</f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68">
        <f>+CH92+CI92</f>
        <v>0</v>
      </c>
      <c r="CL92" s="71">
        <f>BQ92+BY92+CK92</f>
        <v>0</v>
      </c>
    </row>
    <row r="93" spans="1:90" ht="42" x14ac:dyDescent="0.35">
      <c r="A93" s="23">
        <v>2</v>
      </c>
      <c r="B93" s="78" t="s">
        <v>175</v>
      </c>
      <c r="C93" s="54">
        <f t="shared" ref="C93:C111" si="99">AD93+AZ93+BI93+CL93</f>
        <v>565260</v>
      </c>
      <c r="D93" s="79">
        <v>0</v>
      </c>
      <c r="E93" s="79">
        <v>0</v>
      </c>
      <c r="F93" s="66">
        <v>240</v>
      </c>
      <c r="G93" s="66">
        <v>128010</v>
      </c>
      <c r="H93" s="67">
        <f t="shared" ref="H93:H111" si="100">+E93+G93</f>
        <v>128010</v>
      </c>
      <c r="I93" s="26">
        <v>5</v>
      </c>
      <c r="J93" s="25">
        <v>0</v>
      </c>
      <c r="K93" s="25">
        <v>285600</v>
      </c>
      <c r="L93" s="68">
        <f t="shared" ref="L93:L111" si="101">+J93+K93</f>
        <v>285600</v>
      </c>
      <c r="M93" s="67">
        <v>0</v>
      </c>
      <c r="N93" s="67">
        <v>0</v>
      </c>
      <c r="O93" s="67">
        <v>0</v>
      </c>
      <c r="P93" s="67">
        <v>0</v>
      </c>
      <c r="Q93" s="28">
        <v>735600</v>
      </c>
      <c r="R93" s="28">
        <v>0</v>
      </c>
      <c r="S93" s="69">
        <v>0</v>
      </c>
      <c r="T93" s="28">
        <f t="shared" ref="T93:T111" si="102">+R93+S93</f>
        <v>0</v>
      </c>
      <c r="U93" s="28">
        <v>0</v>
      </c>
      <c r="V93" s="68">
        <f>+Q93+T93+U93</f>
        <v>735600</v>
      </c>
      <c r="W93" s="25">
        <v>0</v>
      </c>
      <c r="X93" s="25">
        <v>0</v>
      </c>
      <c r="Y93" s="25">
        <v>0</v>
      </c>
      <c r="Z93" s="25">
        <v>0</v>
      </c>
      <c r="AA93" s="67">
        <v>0</v>
      </c>
      <c r="AB93" s="67">
        <v>0</v>
      </c>
      <c r="AC93" s="67">
        <v>0</v>
      </c>
      <c r="AD93" s="25">
        <f t="shared" ref="AD93:AD111" si="103">H93+L93+Z93+AC93</f>
        <v>413610</v>
      </c>
      <c r="AE93" s="25">
        <v>0</v>
      </c>
      <c r="AF93" s="25">
        <v>0</v>
      </c>
      <c r="AG93" s="25">
        <v>0</v>
      </c>
      <c r="AH93" s="25">
        <v>0</v>
      </c>
      <c r="AI93" s="67">
        <v>0</v>
      </c>
      <c r="AJ93" s="25">
        <v>0</v>
      </c>
      <c r="AK93" s="67">
        <v>0</v>
      </c>
      <c r="AL93" s="25">
        <v>0</v>
      </c>
      <c r="AM93" s="23">
        <v>6</v>
      </c>
      <c r="AN93" s="28">
        <v>151650</v>
      </c>
      <c r="AO93" s="25">
        <v>0</v>
      </c>
      <c r="AP93" s="25">
        <v>0</v>
      </c>
      <c r="AQ93" s="25">
        <v>0</v>
      </c>
      <c r="AR93" s="70">
        <v>0</v>
      </c>
      <c r="AS93" s="70">
        <v>0</v>
      </c>
      <c r="AT93" s="25">
        <v>0</v>
      </c>
      <c r="AU93" s="25">
        <v>0</v>
      </c>
      <c r="AV93" s="67">
        <v>0</v>
      </c>
      <c r="AW93" s="25">
        <v>0</v>
      </c>
      <c r="AX93" s="67">
        <v>0</v>
      </c>
      <c r="AY93" s="25">
        <v>0</v>
      </c>
      <c r="AZ93" s="25">
        <f t="shared" ref="AZ93:AZ111" si="104">+AF93+AH93+AJ93+AL93+AN93+AQ93+AS93+AU93+AW93+AY93</f>
        <v>151650</v>
      </c>
      <c r="BA93" s="67">
        <v>0</v>
      </c>
      <c r="BB93" s="25">
        <v>0</v>
      </c>
      <c r="BC93" s="67">
        <v>0</v>
      </c>
      <c r="BD93" s="25">
        <v>0</v>
      </c>
      <c r="BE93" s="67">
        <v>0</v>
      </c>
      <c r="BF93" s="25">
        <v>0</v>
      </c>
      <c r="BG93" s="67">
        <v>0</v>
      </c>
      <c r="BH93" s="25">
        <v>0</v>
      </c>
      <c r="BI93" s="25">
        <f t="shared" ref="BI93:BI110" si="105">+BB93+BD93+BF93+BH93</f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f t="shared" si="97"/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f t="shared" si="98"/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68">
        <f t="shared" ref="CK93:CK111" si="106">+CH93+CI93</f>
        <v>0</v>
      </c>
      <c r="CL93" s="71">
        <f t="shared" ref="CL93:CL111" si="107">BQ93+BY93+CK93</f>
        <v>0</v>
      </c>
    </row>
    <row r="94" spans="1:90" ht="42" x14ac:dyDescent="0.35">
      <c r="A94" s="23">
        <v>3</v>
      </c>
      <c r="B94" s="78" t="s">
        <v>176</v>
      </c>
      <c r="C94" s="54">
        <f t="shared" si="99"/>
        <v>576810</v>
      </c>
      <c r="D94" s="79">
        <v>0</v>
      </c>
      <c r="E94" s="79">
        <v>0</v>
      </c>
      <c r="F94" s="66">
        <v>320</v>
      </c>
      <c r="G94" s="66">
        <v>175680</v>
      </c>
      <c r="H94" s="67">
        <f t="shared" si="100"/>
        <v>175680</v>
      </c>
      <c r="I94" s="26">
        <v>5</v>
      </c>
      <c r="J94" s="25">
        <v>0</v>
      </c>
      <c r="K94" s="25">
        <v>181200</v>
      </c>
      <c r="L94" s="68">
        <f t="shared" si="101"/>
        <v>181200</v>
      </c>
      <c r="M94" s="67">
        <v>0</v>
      </c>
      <c r="N94" s="67">
        <v>0</v>
      </c>
      <c r="O94" s="81">
        <v>1</v>
      </c>
      <c r="P94" s="67">
        <v>0</v>
      </c>
      <c r="Q94" s="28">
        <v>1233100</v>
      </c>
      <c r="R94" s="28">
        <v>1358000</v>
      </c>
      <c r="S94" s="69">
        <v>0</v>
      </c>
      <c r="T94" s="28">
        <f t="shared" si="102"/>
        <v>1358000</v>
      </c>
      <c r="U94" s="28">
        <v>0</v>
      </c>
      <c r="V94" s="68">
        <f t="shared" ref="V94:V111" si="108">+Q94+T94+U94</f>
        <v>2591100</v>
      </c>
      <c r="W94" s="25">
        <v>0</v>
      </c>
      <c r="X94" s="25">
        <v>0</v>
      </c>
      <c r="Y94" s="25">
        <v>0</v>
      </c>
      <c r="Z94" s="25">
        <v>0</v>
      </c>
      <c r="AA94" s="67">
        <v>0</v>
      </c>
      <c r="AB94" s="67">
        <v>0</v>
      </c>
      <c r="AC94" s="67">
        <v>0</v>
      </c>
      <c r="AD94" s="25">
        <f t="shared" si="103"/>
        <v>356880</v>
      </c>
      <c r="AE94" s="25">
        <v>0</v>
      </c>
      <c r="AF94" s="25">
        <v>0</v>
      </c>
      <c r="AG94" s="25">
        <v>0</v>
      </c>
      <c r="AH94" s="25">
        <v>0</v>
      </c>
      <c r="AI94" s="67">
        <v>0</v>
      </c>
      <c r="AJ94" s="25">
        <v>0</v>
      </c>
      <c r="AK94" s="67">
        <v>0</v>
      </c>
      <c r="AL94" s="25">
        <v>0</v>
      </c>
      <c r="AM94" s="23">
        <v>8</v>
      </c>
      <c r="AN94" s="28">
        <v>219930</v>
      </c>
      <c r="AO94" s="25">
        <v>0</v>
      </c>
      <c r="AP94" s="25">
        <v>0</v>
      </c>
      <c r="AQ94" s="25">
        <v>0</v>
      </c>
      <c r="AR94" s="70">
        <v>0</v>
      </c>
      <c r="AS94" s="70">
        <v>0</v>
      </c>
      <c r="AT94" s="25">
        <v>0</v>
      </c>
      <c r="AU94" s="25">
        <v>0</v>
      </c>
      <c r="AV94" s="67">
        <v>0</v>
      </c>
      <c r="AW94" s="25">
        <v>0</v>
      </c>
      <c r="AX94" s="67">
        <v>0</v>
      </c>
      <c r="AY94" s="25">
        <v>0</v>
      </c>
      <c r="AZ94" s="25">
        <f t="shared" si="104"/>
        <v>219930</v>
      </c>
      <c r="BA94" s="67">
        <v>0</v>
      </c>
      <c r="BB94" s="25">
        <v>0</v>
      </c>
      <c r="BC94" s="67">
        <v>0</v>
      </c>
      <c r="BD94" s="25">
        <v>0</v>
      </c>
      <c r="BE94" s="67">
        <v>0</v>
      </c>
      <c r="BF94" s="25">
        <v>0</v>
      </c>
      <c r="BG94" s="67">
        <v>0</v>
      </c>
      <c r="BH94" s="25">
        <v>0</v>
      </c>
      <c r="BI94" s="25">
        <f t="shared" si="105"/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f t="shared" si="97"/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f t="shared" si="98"/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68">
        <f t="shared" si="106"/>
        <v>0</v>
      </c>
      <c r="CL94" s="71">
        <f t="shared" si="107"/>
        <v>0</v>
      </c>
    </row>
    <row r="95" spans="1:90" ht="42" x14ac:dyDescent="0.35">
      <c r="A95" s="23">
        <v>4</v>
      </c>
      <c r="B95" s="78" t="s">
        <v>177</v>
      </c>
      <c r="C95" s="54">
        <f t="shared" si="99"/>
        <v>745580</v>
      </c>
      <c r="D95" s="79">
        <v>0</v>
      </c>
      <c r="E95" s="79">
        <v>0</v>
      </c>
      <c r="F95" s="66">
        <v>320</v>
      </c>
      <c r="G95" s="66">
        <v>170080</v>
      </c>
      <c r="H95" s="67">
        <f t="shared" si="100"/>
        <v>170080</v>
      </c>
      <c r="I95" s="26">
        <v>5</v>
      </c>
      <c r="J95" s="25">
        <v>0</v>
      </c>
      <c r="K95" s="25">
        <v>374200</v>
      </c>
      <c r="L95" s="68">
        <f t="shared" si="101"/>
        <v>374200</v>
      </c>
      <c r="M95" s="67">
        <v>0</v>
      </c>
      <c r="N95" s="67">
        <v>0</v>
      </c>
      <c r="O95" s="67">
        <v>0</v>
      </c>
      <c r="P95" s="67">
        <v>0</v>
      </c>
      <c r="Q95" s="28">
        <v>1099900</v>
      </c>
      <c r="R95" s="28">
        <v>0</v>
      </c>
      <c r="S95" s="69">
        <v>0</v>
      </c>
      <c r="T95" s="28">
        <f t="shared" si="102"/>
        <v>0</v>
      </c>
      <c r="U95" s="28">
        <v>0</v>
      </c>
      <c r="V95" s="68">
        <f t="shared" si="108"/>
        <v>1099900</v>
      </c>
      <c r="W95" s="25">
        <v>0</v>
      </c>
      <c r="X95" s="25">
        <v>0</v>
      </c>
      <c r="Y95" s="25">
        <v>0</v>
      </c>
      <c r="Z95" s="25">
        <v>0</v>
      </c>
      <c r="AA95" s="67">
        <v>0</v>
      </c>
      <c r="AB95" s="67">
        <v>0</v>
      </c>
      <c r="AC95" s="67">
        <v>0</v>
      </c>
      <c r="AD95" s="25">
        <f t="shared" si="103"/>
        <v>544280</v>
      </c>
      <c r="AE95" s="25">
        <v>0</v>
      </c>
      <c r="AF95" s="25">
        <v>0</v>
      </c>
      <c r="AG95" s="25">
        <v>0</v>
      </c>
      <c r="AH95" s="25">
        <v>0</v>
      </c>
      <c r="AI95" s="67">
        <v>0</v>
      </c>
      <c r="AJ95" s="25">
        <v>0</v>
      </c>
      <c r="AK95" s="67">
        <v>0</v>
      </c>
      <c r="AL95" s="25">
        <v>0</v>
      </c>
      <c r="AM95" s="23">
        <v>8</v>
      </c>
      <c r="AN95" s="28">
        <v>201300</v>
      </c>
      <c r="AO95" s="25">
        <v>0</v>
      </c>
      <c r="AP95" s="25">
        <v>0</v>
      </c>
      <c r="AQ95" s="25">
        <v>0</v>
      </c>
      <c r="AR95" s="70">
        <v>0</v>
      </c>
      <c r="AS95" s="70">
        <v>0</v>
      </c>
      <c r="AT95" s="25">
        <v>0</v>
      </c>
      <c r="AU95" s="25">
        <v>0</v>
      </c>
      <c r="AV95" s="67">
        <v>0</v>
      </c>
      <c r="AW95" s="25">
        <v>0</v>
      </c>
      <c r="AX95" s="67">
        <v>0</v>
      </c>
      <c r="AY95" s="25">
        <v>0</v>
      </c>
      <c r="AZ95" s="25">
        <f t="shared" si="104"/>
        <v>201300</v>
      </c>
      <c r="BA95" s="67">
        <v>0</v>
      </c>
      <c r="BB95" s="25">
        <v>0</v>
      </c>
      <c r="BC95" s="67">
        <v>0</v>
      </c>
      <c r="BD95" s="25">
        <v>0</v>
      </c>
      <c r="BE95" s="67">
        <v>0</v>
      </c>
      <c r="BF95" s="25">
        <v>0</v>
      </c>
      <c r="BG95" s="67">
        <v>0</v>
      </c>
      <c r="BH95" s="25">
        <v>0</v>
      </c>
      <c r="BI95" s="25">
        <f t="shared" si="105"/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f t="shared" si="97"/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f t="shared" si="98"/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68">
        <f t="shared" si="106"/>
        <v>0</v>
      </c>
      <c r="CL95" s="71">
        <f t="shared" si="107"/>
        <v>0</v>
      </c>
    </row>
    <row r="96" spans="1:90" ht="42" x14ac:dyDescent="0.35">
      <c r="A96" s="23">
        <v>5</v>
      </c>
      <c r="B96" s="78" t="s">
        <v>178</v>
      </c>
      <c r="C96" s="54">
        <f t="shared" si="99"/>
        <v>739540</v>
      </c>
      <c r="D96" s="79">
        <v>0</v>
      </c>
      <c r="E96" s="79">
        <v>0</v>
      </c>
      <c r="F96" s="66">
        <v>400</v>
      </c>
      <c r="G96" s="66">
        <v>219550</v>
      </c>
      <c r="H96" s="67">
        <f t="shared" si="100"/>
        <v>219550</v>
      </c>
      <c r="I96" s="26">
        <v>5</v>
      </c>
      <c r="J96" s="25">
        <v>0</v>
      </c>
      <c r="K96" s="25">
        <v>247800</v>
      </c>
      <c r="L96" s="68">
        <f t="shared" si="101"/>
        <v>247800</v>
      </c>
      <c r="M96" s="67">
        <v>0</v>
      </c>
      <c r="N96" s="67">
        <v>0</v>
      </c>
      <c r="O96" s="67">
        <v>0</v>
      </c>
      <c r="P96" s="67">
        <v>0</v>
      </c>
      <c r="Q96" s="28">
        <v>1355300</v>
      </c>
      <c r="R96" s="28">
        <v>0</v>
      </c>
      <c r="S96" s="69">
        <v>0</v>
      </c>
      <c r="T96" s="28">
        <f t="shared" si="102"/>
        <v>0</v>
      </c>
      <c r="U96" s="28">
        <v>0</v>
      </c>
      <c r="V96" s="68">
        <f t="shared" si="108"/>
        <v>1355300</v>
      </c>
      <c r="W96" s="25">
        <v>0</v>
      </c>
      <c r="X96" s="25">
        <v>0</v>
      </c>
      <c r="Y96" s="25">
        <v>0</v>
      </c>
      <c r="Z96" s="25">
        <v>0</v>
      </c>
      <c r="AA96" s="67">
        <v>0</v>
      </c>
      <c r="AB96" s="67">
        <v>0</v>
      </c>
      <c r="AC96" s="67">
        <v>0</v>
      </c>
      <c r="AD96" s="25">
        <f t="shared" si="103"/>
        <v>467350</v>
      </c>
      <c r="AE96" s="25">
        <v>0</v>
      </c>
      <c r="AF96" s="25">
        <v>0</v>
      </c>
      <c r="AG96" s="25">
        <v>0</v>
      </c>
      <c r="AH96" s="25">
        <v>0</v>
      </c>
      <c r="AI96" s="67">
        <v>0</v>
      </c>
      <c r="AJ96" s="25">
        <v>0</v>
      </c>
      <c r="AK96" s="67">
        <v>0</v>
      </c>
      <c r="AL96" s="25">
        <v>0</v>
      </c>
      <c r="AM96" s="23">
        <v>10</v>
      </c>
      <c r="AN96" s="28">
        <v>272190</v>
      </c>
      <c r="AO96" s="25">
        <v>0</v>
      </c>
      <c r="AP96" s="25">
        <v>0</v>
      </c>
      <c r="AQ96" s="25">
        <v>0</v>
      </c>
      <c r="AR96" s="70">
        <v>0</v>
      </c>
      <c r="AS96" s="70">
        <v>0</v>
      </c>
      <c r="AT96" s="25">
        <v>0</v>
      </c>
      <c r="AU96" s="25">
        <v>0</v>
      </c>
      <c r="AV96" s="67">
        <v>0</v>
      </c>
      <c r="AW96" s="25">
        <v>0</v>
      </c>
      <c r="AX96" s="67">
        <v>0</v>
      </c>
      <c r="AY96" s="25">
        <v>0</v>
      </c>
      <c r="AZ96" s="25">
        <f t="shared" si="104"/>
        <v>272190</v>
      </c>
      <c r="BA96" s="67">
        <v>0</v>
      </c>
      <c r="BB96" s="25">
        <v>0</v>
      </c>
      <c r="BC96" s="67">
        <v>0</v>
      </c>
      <c r="BD96" s="25">
        <v>0</v>
      </c>
      <c r="BE96" s="67">
        <v>0</v>
      </c>
      <c r="BF96" s="25">
        <v>0</v>
      </c>
      <c r="BG96" s="67">
        <v>0</v>
      </c>
      <c r="BH96" s="25">
        <v>0</v>
      </c>
      <c r="BI96" s="25">
        <f t="shared" si="105"/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f t="shared" si="97"/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f t="shared" si="98"/>
        <v>0</v>
      </c>
      <c r="BZ96" s="25"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68">
        <f t="shared" si="106"/>
        <v>0</v>
      </c>
      <c r="CL96" s="71">
        <f t="shared" si="107"/>
        <v>0</v>
      </c>
    </row>
    <row r="97" spans="1:90" ht="42" x14ac:dyDescent="0.35">
      <c r="A97" s="23">
        <v>6</v>
      </c>
      <c r="B97" s="78" t="s">
        <v>179</v>
      </c>
      <c r="C97" s="54">
        <f t="shared" si="99"/>
        <v>666900</v>
      </c>
      <c r="D97" s="79">
        <v>0</v>
      </c>
      <c r="E97" s="79">
        <v>0</v>
      </c>
      <c r="F97" s="66">
        <v>320</v>
      </c>
      <c r="G97" s="66">
        <v>184280</v>
      </c>
      <c r="H97" s="67">
        <f t="shared" si="100"/>
        <v>184280</v>
      </c>
      <c r="I97" s="26">
        <v>5</v>
      </c>
      <c r="J97" s="25">
        <v>0</v>
      </c>
      <c r="K97" s="25">
        <v>239800</v>
      </c>
      <c r="L97" s="68">
        <f t="shared" si="101"/>
        <v>239800</v>
      </c>
      <c r="M97" s="67">
        <v>0</v>
      </c>
      <c r="N97" s="67">
        <v>0</v>
      </c>
      <c r="O97" s="67">
        <v>0</v>
      </c>
      <c r="P97" s="67">
        <v>0</v>
      </c>
      <c r="Q97" s="28">
        <v>1118500</v>
      </c>
      <c r="R97" s="28">
        <v>0</v>
      </c>
      <c r="S97" s="69">
        <v>0</v>
      </c>
      <c r="T97" s="28">
        <f t="shared" si="102"/>
        <v>0</v>
      </c>
      <c r="U97" s="28">
        <v>0</v>
      </c>
      <c r="V97" s="68">
        <f t="shared" si="108"/>
        <v>1118500</v>
      </c>
      <c r="W97" s="25">
        <v>0</v>
      </c>
      <c r="X97" s="25">
        <v>0</v>
      </c>
      <c r="Y97" s="25">
        <v>0</v>
      </c>
      <c r="Z97" s="25">
        <v>0</v>
      </c>
      <c r="AA97" s="67">
        <v>0</v>
      </c>
      <c r="AB97" s="67">
        <v>0</v>
      </c>
      <c r="AC97" s="67">
        <v>0</v>
      </c>
      <c r="AD97" s="25">
        <f t="shared" si="103"/>
        <v>424080</v>
      </c>
      <c r="AE97" s="25">
        <v>0</v>
      </c>
      <c r="AF97" s="25">
        <v>0</v>
      </c>
      <c r="AG97" s="25">
        <v>0</v>
      </c>
      <c r="AH97" s="25">
        <v>0</v>
      </c>
      <c r="AI97" s="67">
        <v>0</v>
      </c>
      <c r="AJ97" s="25">
        <v>0</v>
      </c>
      <c r="AK97" s="67">
        <v>0</v>
      </c>
      <c r="AL97" s="25">
        <v>0</v>
      </c>
      <c r="AM97" s="23">
        <v>8</v>
      </c>
      <c r="AN97" s="28">
        <v>242820</v>
      </c>
      <c r="AO97" s="25">
        <v>0</v>
      </c>
      <c r="AP97" s="25">
        <v>0</v>
      </c>
      <c r="AQ97" s="25">
        <v>0</v>
      </c>
      <c r="AR97" s="70">
        <v>0</v>
      </c>
      <c r="AS97" s="70">
        <v>0</v>
      </c>
      <c r="AT97" s="25">
        <v>0</v>
      </c>
      <c r="AU97" s="25">
        <v>0</v>
      </c>
      <c r="AV97" s="67">
        <v>0</v>
      </c>
      <c r="AW97" s="25">
        <v>0</v>
      </c>
      <c r="AX97" s="67">
        <v>0</v>
      </c>
      <c r="AY97" s="25">
        <v>0</v>
      </c>
      <c r="AZ97" s="25">
        <f t="shared" si="104"/>
        <v>242820</v>
      </c>
      <c r="BA97" s="67">
        <v>0</v>
      </c>
      <c r="BB97" s="25">
        <v>0</v>
      </c>
      <c r="BC97" s="67">
        <v>0</v>
      </c>
      <c r="BD97" s="25">
        <v>0</v>
      </c>
      <c r="BE97" s="67">
        <v>0</v>
      </c>
      <c r="BF97" s="25">
        <v>0</v>
      </c>
      <c r="BG97" s="67">
        <v>0</v>
      </c>
      <c r="BH97" s="25">
        <v>0</v>
      </c>
      <c r="BI97" s="25">
        <f t="shared" si="105"/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f t="shared" si="97"/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f t="shared" si="98"/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68">
        <f t="shared" si="106"/>
        <v>0</v>
      </c>
      <c r="CL97" s="71">
        <f t="shared" si="107"/>
        <v>0</v>
      </c>
    </row>
    <row r="98" spans="1:90" ht="42" x14ac:dyDescent="0.35">
      <c r="A98" s="23">
        <v>7</v>
      </c>
      <c r="B98" s="78" t="s">
        <v>180</v>
      </c>
      <c r="C98" s="54">
        <f t="shared" si="99"/>
        <v>835360</v>
      </c>
      <c r="D98" s="79">
        <v>0</v>
      </c>
      <c r="E98" s="79">
        <v>0</v>
      </c>
      <c r="F98" s="66">
        <v>480</v>
      </c>
      <c r="G98" s="66">
        <v>264420</v>
      </c>
      <c r="H98" s="67">
        <f t="shared" si="100"/>
        <v>264420</v>
      </c>
      <c r="I98" s="26">
        <v>5</v>
      </c>
      <c r="J98" s="25">
        <v>0</v>
      </c>
      <c r="K98" s="25">
        <v>239800</v>
      </c>
      <c r="L98" s="68">
        <f t="shared" si="101"/>
        <v>239800</v>
      </c>
      <c r="M98" s="67">
        <v>0</v>
      </c>
      <c r="N98" s="67">
        <v>0</v>
      </c>
      <c r="O98" s="67">
        <v>0</v>
      </c>
      <c r="P98" s="67">
        <v>0</v>
      </c>
      <c r="Q98" s="28">
        <v>943200</v>
      </c>
      <c r="R98" s="28">
        <v>0</v>
      </c>
      <c r="S98" s="69">
        <v>0</v>
      </c>
      <c r="T98" s="28">
        <f t="shared" si="102"/>
        <v>0</v>
      </c>
      <c r="U98" s="28">
        <v>0</v>
      </c>
      <c r="V98" s="68">
        <f t="shared" si="108"/>
        <v>943200</v>
      </c>
      <c r="W98" s="25">
        <v>0</v>
      </c>
      <c r="X98" s="25">
        <v>0</v>
      </c>
      <c r="Y98" s="25">
        <v>0</v>
      </c>
      <c r="Z98" s="25">
        <v>0</v>
      </c>
      <c r="AA98" s="67">
        <v>0</v>
      </c>
      <c r="AB98" s="67">
        <v>0</v>
      </c>
      <c r="AC98" s="67">
        <v>0</v>
      </c>
      <c r="AD98" s="25">
        <f t="shared" si="103"/>
        <v>504220</v>
      </c>
      <c r="AE98" s="25">
        <v>0</v>
      </c>
      <c r="AF98" s="25">
        <v>0</v>
      </c>
      <c r="AG98" s="25">
        <v>0</v>
      </c>
      <c r="AH98" s="25">
        <v>0</v>
      </c>
      <c r="AI98" s="67">
        <v>0</v>
      </c>
      <c r="AJ98" s="25">
        <v>0</v>
      </c>
      <c r="AK98" s="67">
        <v>0</v>
      </c>
      <c r="AL98" s="25">
        <v>0</v>
      </c>
      <c r="AM98" s="23">
        <v>12</v>
      </c>
      <c r="AN98" s="28">
        <v>331140</v>
      </c>
      <c r="AO98" s="25">
        <v>0</v>
      </c>
      <c r="AP98" s="25">
        <v>0</v>
      </c>
      <c r="AQ98" s="25">
        <v>0</v>
      </c>
      <c r="AR98" s="70">
        <v>0</v>
      </c>
      <c r="AS98" s="70">
        <v>0</v>
      </c>
      <c r="AT98" s="25">
        <v>0</v>
      </c>
      <c r="AU98" s="25">
        <v>0</v>
      </c>
      <c r="AV98" s="67">
        <v>0</v>
      </c>
      <c r="AW98" s="25">
        <v>0</v>
      </c>
      <c r="AX98" s="67">
        <v>0</v>
      </c>
      <c r="AY98" s="25">
        <v>0</v>
      </c>
      <c r="AZ98" s="25">
        <f t="shared" si="104"/>
        <v>331140</v>
      </c>
      <c r="BA98" s="67">
        <v>0</v>
      </c>
      <c r="BB98" s="25">
        <v>0</v>
      </c>
      <c r="BC98" s="67">
        <v>0</v>
      </c>
      <c r="BD98" s="25">
        <v>0</v>
      </c>
      <c r="BE98" s="67">
        <v>0</v>
      </c>
      <c r="BF98" s="25">
        <v>0</v>
      </c>
      <c r="BG98" s="67">
        <v>0</v>
      </c>
      <c r="BH98" s="25">
        <v>0</v>
      </c>
      <c r="BI98" s="25">
        <f t="shared" si="105"/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f t="shared" si="97"/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f t="shared" si="98"/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68">
        <f t="shared" si="106"/>
        <v>0</v>
      </c>
      <c r="CL98" s="71">
        <f t="shared" si="107"/>
        <v>0</v>
      </c>
    </row>
    <row r="99" spans="1:90" ht="42" x14ac:dyDescent="0.35">
      <c r="A99" s="23">
        <v>8</v>
      </c>
      <c r="B99" s="78" t="s">
        <v>181</v>
      </c>
      <c r="C99" s="54">
        <f t="shared" si="99"/>
        <v>944700</v>
      </c>
      <c r="D99" s="79">
        <v>0</v>
      </c>
      <c r="E99" s="79">
        <v>0</v>
      </c>
      <c r="F99" s="66">
        <v>400</v>
      </c>
      <c r="G99" s="66">
        <v>221550</v>
      </c>
      <c r="H99" s="67">
        <f t="shared" si="100"/>
        <v>221550</v>
      </c>
      <c r="I99" s="26">
        <v>5</v>
      </c>
      <c r="J99" s="25">
        <v>0</v>
      </c>
      <c r="K99" s="25">
        <v>442800</v>
      </c>
      <c r="L99" s="68">
        <f t="shared" si="101"/>
        <v>442800</v>
      </c>
      <c r="M99" s="67">
        <v>0</v>
      </c>
      <c r="N99" s="67">
        <v>0</v>
      </c>
      <c r="O99" s="67">
        <v>0</v>
      </c>
      <c r="P99" s="67">
        <v>0</v>
      </c>
      <c r="Q99" s="28">
        <v>1140100</v>
      </c>
      <c r="R99" s="28">
        <v>0</v>
      </c>
      <c r="S99" s="69">
        <v>0</v>
      </c>
      <c r="T99" s="28">
        <f t="shared" si="102"/>
        <v>0</v>
      </c>
      <c r="U99" s="28">
        <v>0</v>
      </c>
      <c r="V99" s="68">
        <f t="shared" si="108"/>
        <v>1140100</v>
      </c>
      <c r="W99" s="25">
        <v>0</v>
      </c>
      <c r="X99" s="25">
        <v>0</v>
      </c>
      <c r="Y99" s="25">
        <v>0</v>
      </c>
      <c r="Z99" s="25">
        <v>0</v>
      </c>
      <c r="AA99" s="67">
        <v>0</v>
      </c>
      <c r="AB99" s="67">
        <v>0</v>
      </c>
      <c r="AC99" s="67">
        <v>0</v>
      </c>
      <c r="AD99" s="25">
        <f t="shared" si="103"/>
        <v>664350</v>
      </c>
      <c r="AE99" s="25">
        <v>0</v>
      </c>
      <c r="AF99" s="25">
        <v>0</v>
      </c>
      <c r="AG99" s="25">
        <v>0</v>
      </c>
      <c r="AH99" s="25">
        <v>0</v>
      </c>
      <c r="AI99" s="67">
        <v>0</v>
      </c>
      <c r="AJ99" s="25">
        <v>0</v>
      </c>
      <c r="AK99" s="67">
        <v>0</v>
      </c>
      <c r="AL99" s="25">
        <v>0</v>
      </c>
      <c r="AM99" s="23">
        <v>10</v>
      </c>
      <c r="AN99" s="28">
        <v>280350</v>
      </c>
      <c r="AO99" s="25">
        <v>0</v>
      </c>
      <c r="AP99" s="25">
        <v>0</v>
      </c>
      <c r="AQ99" s="25">
        <v>0</v>
      </c>
      <c r="AR99" s="70">
        <v>0</v>
      </c>
      <c r="AS99" s="70">
        <v>0</v>
      </c>
      <c r="AT99" s="25">
        <v>0</v>
      </c>
      <c r="AU99" s="25">
        <v>0</v>
      </c>
      <c r="AV99" s="67">
        <v>0</v>
      </c>
      <c r="AW99" s="25">
        <v>0</v>
      </c>
      <c r="AX99" s="67">
        <v>0</v>
      </c>
      <c r="AY99" s="25">
        <v>0</v>
      </c>
      <c r="AZ99" s="25">
        <f t="shared" si="104"/>
        <v>280350</v>
      </c>
      <c r="BA99" s="67">
        <v>0</v>
      </c>
      <c r="BB99" s="25">
        <v>0</v>
      </c>
      <c r="BC99" s="67">
        <v>0</v>
      </c>
      <c r="BD99" s="25">
        <v>0</v>
      </c>
      <c r="BE99" s="67">
        <v>0</v>
      </c>
      <c r="BF99" s="25">
        <v>0</v>
      </c>
      <c r="BG99" s="67">
        <v>0</v>
      </c>
      <c r="BH99" s="25">
        <v>0</v>
      </c>
      <c r="BI99" s="25">
        <f t="shared" si="105"/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f t="shared" si="97"/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f t="shared" si="98"/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68">
        <f t="shared" si="106"/>
        <v>0</v>
      </c>
      <c r="CL99" s="71">
        <f t="shared" si="107"/>
        <v>0</v>
      </c>
    </row>
    <row r="100" spans="1:90" ht="42" x14ac:dyDescent="0.35">
      <c r="A100" s="23">
        <v>9</v>
      </c>
      <c r="B100" s="78" t="s">
        <v>182</v>
      </c>
      <c r="C100" s="54">
        <f t="shared" si="99"/>
        <v>693880</v>
      </c>
      <c r="D100" s="79">
        <v>0</v>
      </c>
      <c r="E100" s="79">
        <v>0</v>
      </c>
      <c r="F100" s="66">
        <v>240</v>
      </c>
      <c r="G100" s="66">
        <v>129210</v>
      </c>
      <c r="H100" s="67">
        <f t="shared" si="100"/>
        <v>129210</v>
      </c>
      <c r="I100" s="26">
        <v>5</v>
      </c>
      <c r="J100" s="25">
        <v>0</v>
      </c>
      <c r="K100" s="25">
        <v>406000</v>
      </c>
      <c r="L100" s="68">
        <f t="shared" si="101"/>
        <v>406000</v>
      </c>
      <c r="M100" s="67">
        <v>0</v>
      </c>
      <c r="N100" s="67">
        <v>0</v>
      </c>
      <c r="O100" s="67">
        <v>0</v>
      </c>
      <c r="P100" s="67">
        <v>0</v>
      </c>
      <c r="Q100" s="28">
        <v>1097000</v>
      </c>
      <c r="R100" s="28">
        <v>0</v>
      </c>
      <c r="S100" s="69">
        <v>0</v>
      </c>
      <c r="T100" s="28">
        <f t="shared" si="102"/>
        <v>0</v>
      </c>
      <c r="U100" s="28">
        <v>0</v>
      </c>
      <c r="V100" s="68">
        <f t="shared" si="108"/>
        <v>1097000</v>
      </c>
      <c r="W100" s="25">
        <v>0</v>
      </c>
      <c r="X100" s="25">
        <v>0</v>
      </c>
      <c r="Y100" s="25">
        <v>0</v>
      </c>
      <c r="Z100" s="25">
        <v>0</v>
      </c>
      <c r="AA100" s="67">
        <v>0</v>
      </c>
      <c r="AB100" s="67">
        <v>0</v>
      </c>
      <c r="AC100" s="67">
        <v>0</v>
      </c>
      <c r="AD100" s="25">
        <f t="shared" si="103"/>
        <v>535210</v>
      </c>
      <c r="AE100" s="25">
        <v>0</v>
      </c>
      <c r="AF100" s="25">
        <v>0</v>
      </c>
      <c r="AG100" s="25">
        <v>0</v>
      </c>
      <c r="AH100" s="25">
        <v>0</v>
      </c>
      <c r="AI100" s="67">
        <v>0</v>
      </c>
      <c r="AJ100" s="25">
        <v>0</v>
      </c>
      <c r="AK100" s="67">
        <v>0</v>
      </c>
      <c r="AL100" s="25">
        <v>0</v>
      </c>
      <c r="AM100" s="23">
        <v>6</v>
      </c>
      <c r="AN100" s="28">
        <v>158670</v>
      </c>
      <c r="AO100" s="25">
        <v>0</v>
      </c>
      <c r="AP100" s="25">
        <v>0</v>
      </c>
      <c r="AQ100" s="25">
        <v>0</v>
      </c>
      <c r="AR100" s="70">
        <v>0</v>
      </c>
      <c r="AS100" s="70">
        <v>0</v>
      </c>
      <c r="AT100" s="25">
        <v>0</v>
      </c>
      <c r="AU100" s="25">
        <v>0</v>
      </c>
      <c r="AV100" s="67">
        <v>0</v>
      </c>
      <c r="AW100" s="25">
        <v>0</v>
      </c>
      <c r="AX100" s="67">
        <v>0</v>
      </c>
      <c r="AY100" s="25">
        <v>0</v>
      </c>
      <c r="AZ100" s="25">
        <f t="shared" si="104"/>
        <v>158670</v>
      </c>
      <c r="BA100" s="67">
        <v>0</v>
      </c>
      <c r="BB100" s="25">
        <v>0</v>
      </c>
      <c r="BC100" s="67">
        <v>0</v>
      </c>
      <c r="BD100" s="25">
        <v>0</v>
      </c>
      <c r="BE100" s="67">
        <v>0</v>
      </c>
      <c r="BF100" s="25">
        <v>0</v>
      </c>
      <c r="BG100" s="67">
        <v>0</v>
      </c>
      <c r="BH100" s="25">
        <v>0</v>
      </c>
      <c r="BI100" s="25">
        <f t="shared" si="105"/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f t="shared" si="97"/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f t="shared" si="98"/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68">
        <f t="shared" si="106"/>
        <v>0</v>
      </c>
      <c r="CL100" s="71">
        <f t="shared" si="107"/>
        <v>0</v>
      </c>
    </row>
    <row r="101" spans="1:90" ht="42" x14ac:dyDescent="0.35">
      <c r="A101" s="23">
        <v>10</v>
      </c>
      <c r="B101" s="78" t="s">
        <v>183</v>
      </c>
      <c r="C101" s="54">
        <f t="shared" si="99"/>
        <v>525470</v>
      </c>
      <c r="D101" s="79">
        <v>0</v>
      </c>
      <c r="E101" s="79">
        <v>0</v>
      </c>
      <c r="F101" s="66">
        <v>240</v>
      </c>
      <c r="G101" s="66">
        <v>130410</v>
      </c>
      <c r="H101" s="67">
        <f t="shared" si="100"/>
        <v>130410</v>
      </c>
      <c r="I101" s="26">
        <v>5</v>
      </c>
      <c r="J101" s="25">
        <v>0</v>
      </c>
      <c r="K101" s="25">
        <v>234800</v>
      </c>
      <c r="L101" s="68">
        <f t="shared" si="101"/>
        <v>234800</v>
      </c>
      <c r="M101" s="67">
        <v>0</v>
      </c>
      <c r="N101" s="67">
        <v>0</v>
      </c>
      <c r="O101" s="67">
        <v>0</v>
      </c>
      <c r="P101" s="81">
        <v>1</v>
      </c>
      <c r="Q101" s="28">
        <v>1348700</v>
      </c>
      <c r="R101" s="28">
        <v>0</v>
      </c>
      <c r="S101" s="69">
        <v>188400</v>
      </c>
      <c r="T101" s="28">
        <f t="shared" si="102"/>
        <v>188400</v>
      </c>
      <c r="U101" s="28">
        <v>0</v>
      </c>
      <c r="V101" s="68">
        <f t="shared" si="108"/>
        <v>1537100</v>
      </c>
      <c r="W101" s="25">
        <v>0</v>
      </c>
      <c r="X101" s="25">
        <v>0</v>
      </c>
      <c r="Y101" s="25">
        <v>0</v>
      </c>
      <c r="Z101" s="25">
        <v>0</v>
      </c>
      <c r="AA101" s="67">
        <v>0</v>
      </c>
      <c r="AB101" s="67">
        <v>0</v>
      </c>
      <c r="AC101" s="67">
        <v>0</v>
      </c>
      <c r="AD101" s="25">
        <f t="shared" si="103"/>
        <v>365210</v>
      </c>
      <c r="AE101" s="25">
        <v>0</v>
      </c>
      <c r="AF101" s="25">
        <v>0</v>
      </c>
      <c r="AG101" s="25">
        <v>0</v>
      </c>
      <c r="AH101" s="25">
        <v>0</v>
      </c>
      <c r="AI101" s="67">
        <v>0</v>
      </c>
      <c r="AJ101" s="25">
        <v>0</v>
      </c>
      <c r="AK101" s="67">
        <v>0</v>
      </c>
      <c r="AL101" s="25">
        <v>0</v>
      </c>
      <c r="AM101" s="23">
        <v>6</v>
      </c>
      <c r="AN101" s="28">
        <v>160260</v>
      </c>
      <c r="AO101" s="25">
        <v>0</v>
      </c>
      <c r="AP101" s="25">
        <v>0</v>
      </c>
      <c r="AQ101" s="25">
        <v>0</v>
      </c>
      <c r="AR101" s="70">
        <v>0</v>
      </c>
      <c r="AS101" s="70">
        <v>0</v>
      </c>
      <c r="AT101" s="25">
        <v>0</v>
      </c>
      <c r="AU101" s="25">
        <v>0</v>
      </c>
      <c r="AV101" s="67">
        <v>0</v>
      </c>
      <c r="AW101" s="25">
        <v>0</v>
      </c>
      <c r="AX101" s="67">
        <v>0</v>
      </c>
      <c r="AY101" s="25">
        <v>0</v>
      </c>
      <c r="AZ101" s="25">
        <f t="shared" si="104"/>
        <v>160260</v>
      </c>
      <c r="BA101" s="67">
        <v>0</v>
      </c>
      <c r="BB101" s="25">
        <v>0</v>
      </c>
      <c r="BC101" s="67">
        <v>0</v>
      </c>
      <c r="BD101" s="25">
        <v>0</v>
      </c>
      <c r="BE101" s="67">
        <v>0</v>
      </c>
      <c r="BF101" s="25">
        <v>0</v>
      </c>
      <c r="BG101" s="67">
        <v>0</v>
      </c>
      <c r="BH101" s="25">
        <v>0</v>
      </c>
      <c r="BI101" s="25">
        <f t="shared" si="105"/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f t="shared" si="97"/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f t="shared" si="98"/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68">
        <f t="shared" si="106"/>
        <v>0</v>
      </c>
      <c r="CL101" s="71">
        <f t="shared" si="107"/>
        <v>0</v>
      </c>
    </row>
    <row r="102" spans="1:90" ht="42" x14ac:dyDescent="0.35">
      <c r="A102" s="23">
        <v>11</v>
      </c>
      <c r="B102" s="78" t="s">
        <v>184</v>
      </c>
      <c r="C102" s="54">
        <f t="shared" si="99"/>
        <v>394500</v>
      </c>
      <c r="D102" s="79">
        <v>0</v>
      </c>
      <c r="E102" s="79">
        <v>0</v>
      </c>
      <c r="F102" s="66">
        <v>320</v>
      </c>
      <c r="G102" s="66">
        <v>171280</v>
      </c>
      <c r="H102" s="67">
        <f t="shared" si="100"/>
        <v>171280</v>
      </c>
      <c r="I102" s="26">
        <v>1</v>
      </c>
      <c r="J102" s="25">
        <v>0</v>
      </c>
      <c r="K102" s="25">
        <v>20000</v>
      </c>
      <c r="L102" s="68">
        <f t="shared" si="101"/>
        <v>20000</v>
      </c>
      <c r="M102" s="67">
        <v>0</v>
      </c>
      <c r="N102" s="67">
        <v>0</v>
      </c>
      <c r="O102" s="67">
        <v>0</v>
      </c>
      <c r="P102" s="67">
        <v>0</v>
      </c>
      <c r="Q102" s="28">
        <v>817100</v>
      </c>
      <c r="R102" s="28">
        <v>0</v>
      </c>
      <c r="S102" s="69">
        <v>0</v>
      </c>
      <c r="T102" s="28">
        <f t="shared" si="102"/>
        <v>0</v>
      </c>
      <c r="U102" s="28">
        <v>0</v>
      </c>
      <c r="V102" s="68">
        <f t="shared" si="108"/>
        <v>817100</v>
      </c>
      <c r="W102" s="25">
        <v>0</v>
      </c>
      <c r="X102" s="25">
        <v>0</v>
      </c>
      <c r="Y102" s="25">
        <v>0</v>
      </c>
      <c r="Z102" s="25">
        <v>0</v>
      </c>
      <c r="AA102" s="67">
        <v>0</v>
      </c>
      <c r="AB102" s="67">
        <v>0</v>
      </c>
      <c r="AC102" s="67">
        <v>0</v>
      </c>
      <c r="AD102" s="25">
        <f t="shared" si="103"/>
        <v>191280</v>
      </c>
      <c r="AE102" s="25">
        <v>0</v>
      </c>
      <c r="AF102" s="25">
        <v>0</v>
      </c>
      <c r="AG102" s="25">
        <v>0</v>
      </c>
      <c r="AH102" s="25">
        <v>0</v>
      </c>
      <c r="AI102" s="67">
        <v>0</v>
      </c>
      <c r="AJ102" s="25">
        <v>0</v>
      </c>
      <c r="AK102" s="67">
        <v>0</v>
      </c>
      <c r="AL102" s="25">
        <v>0</v>
      </c>
      <c r="AM102" s="23">
        <v>8</v>
      </c>
      <c r="AN102" s="28">
        <v>203220</v>
      </c>
      <c r="AO102" s="25">
        <v>0</v>
      </c>
      <c r="AP102" s="25">
        <v>0</v>
      </c>
      <c r="AQ102" s="25">
        <v>0</v>
      </c>
      <c r="AR102" s="70">
        <v>0</v>
      </c>
      <c r="AS102" s="70">
        <v>0</v>
      </c>
      <c r="AT102" s="25">
        <v>0</v>
      </c>
      <c r="AU102" s="25">
        <v>0</v>
      </c>
      <c r="AV102" s="67">
        <v>0</v>
      </c>
      <c r="AW102" s="25">
        <v>0</v>
      </c>
      <c r="AX102" s="67">
        <v>0</v>
      </c>
      <c r="AY102" s="25">
        <v>0</v>
      </c>
      <c r="AZ102" s="25">
        <f t="shared" si="104"/>
        <v>203220</v>
      </c>
      <c r="BA102" s="67">
        <v>0</v>
      </c>
      <c r="BB102" s="25">
        <v>0</v>
      </c>
      <c r="BC102" s="67">
        <v>0</v>
      </c>
      <c r="BD102" s="25">
        <v>0</v>
      </c>
      <c r="BE102" s="67">
        <v>0</v>
      </c>
      <c r="BF102" s="25">
        <v>0</v>
      </c>
      <c r="BG102" s="67">
        <v>0</v>
      </c>
      <c r="BH102" s="25">
        <v>0</v>
      </c>
      <c r="BI102" s="25">
        <f t="shared" si="105"/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f t="shared" si="97"/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f t="shared" si="98"/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68">
        <f t="shared" si="106"/>
        <v>0</v>
      </c>
      <c r="CL102" s="71">
        <f t="shared" si="107"/>
        <v>0</v>
      </c>
    </row>
    <row r="103" spans="1:90" ht="42" x14ac:dyDescent="0.35">
      <c r="A103" s="23">
        <v>12</v>
      </c>
      <c r="B103" s="78" t="s">
        <v>185</v>
      </c>
      <c r="C103" s="54">
        <f t="shared" si="99"/>
        <v>448850</v>
      </c>
      <c r="D103" s="79">
        <v>0</v>
      </c>
      <c r="E103" s="79">
        <v>0</v>
      </c>
      <c r="F103" s="66">
        <v>240</v>
      </c>
      <c r="G103" s="66">
        <v>133410</v>
      </c>
      <c r="H103" s="67">
        <f t="shared" si="100"/>
        <v>133410</v>
      </c>
      <c r="I103" s="26">
        <v>4</v>
      </c>
      <c r="J103" s="25">
        <v>0</v>
      </c>
      <c r="K103" s="25">
        <v>145400</v>
      </c>
      <c r="L103" s="68">
        <f t="shared" si="101"/>
        <v>145400</v>
      </c>
      <c r="M103" s="67">
        <v>0</v>
      </c>
      <c r="N103" s="67">
        <v>0</v>
      </c>
      <c r="O103" s="67">
        <v>0</v>
      </c>
      <c r="P103" s="67">
        <v>0</v>
      </c>
      <c r="Q103" s="28">
        <v>1061700</v>
      </c>
      <c r="R103" s="28">
        <v>0</v>
      </c>
      <c r="S103" s="69">
        <v>0</v>
      </c>
      <c r="T103" s="28">
        <f t="shared" si="102"/>
        <v>0</v>
      </c>
      <c r="U103" s="28">
        <v>0</v>
      </c>
      <c r="V103" s="68">
        <f t="shared" si="108"/>
        <v>1061700</v>
      </c>
      <c r="W103" s="25">
        <v>0</v>
      </c>
      <c r="X103" s="25">
        <v>0</v>
      </c>
      <c r="Y103" s="25">
        <v>0</v>
      </c>
      <c r="Z103" s="25">
        <v>0</v>
      </c>
      <c r="AA103" s="67">
        <v>0</v>
      </c>
      <c r="AB103" s="67">
        <v>0</v>
      </c>
      <c r="AC103" s="67">
        <v>0</v>
      </c>
      <c r="AD103" s="25">
        <f t="shared" si="103"/>
        <v>278810</v>
      </c>
      <c r="AE103" s="25">
        <v>0</v>
      </c>
      <c r="AF103" s="25">
        <v>0</v>
      </c>
      <c r="AG103" s="25">
        <v>0</v>
      </c>
      <c r="AH103" s="25">
        <v>0</v>
      </c>
      <c r="AI103" s="67">
        <v>0</v>
      </c>
      <c r="AJ103" s="25">
        <v>0</v>
      </c>
      <c r="AK103" s="67">
        <v>0</v>
      </c>
      <c r="AL103" s="25">
        <v>0</v>
      </c>
      <c r="AM103" s="23">
        <v>6</v>
      </c>
      <c r="AN103" s="28">
        <v>170040</v>
      </c>
      <c r="AO103" s="25">
        <v>0</v>
      </c>
      <c r="AP103" s="25">
        <v>0</v>
      </c>
      <c r="AQ103" s="25">
        <v>0</v>
      </c>
      <c r="AR103" s="70">
        <v>0</v>
      </c>
      <c r="AS103" s="70">
        <v>0</v>
      </c>
      <c r="AT103" s="25">
        <v>0</v>
      </c>
      <c r="AU103" s="25">
        <v>0</v>
      </c>
      <c r="AV103" s="67">
        <v>0</v>
      </c>
      <c r="AW103" s="25">
        <v>0</v>
      </c>
      <c r="AX103" s="67">
        <v>0</v>
      </c>
      <c r="AY103" s="25">
        <v>0</v>
      </c>
      <c r="AZ103" s="25">
        <f t="shared" si="104"/>
        <v>170040</v>
      </c>
      <c r="BA103" s="67">
        <v>0</v>
      </c>
      <c r="BB103" s="25">
        <v>0</v>
      </c>
      <c r="BC103" s="67">
        <v>0</v>
      </c>
      <c r="BD103" s="25">
        <v>0</v>
      </c>
      <c r="BE103" s="67">
        <v>0</v>
      </c>
      <c r="BF103" s="25">
        <v>0</v>
      </c>
      <c r="BG103" s="67">
        <v>0</v>
      </c>
      <c r="BH103" s="25">
        <v>0</v>
      </c>
      <c r="BI103" s="25">
        <f t="shared" si="105"/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f t="shared" si="97"/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f t="shared" si="98"/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68">
        <f t="shared" si="106"/>
        <v>0</v>
      </c>
      <c r="CL103" s="71">
        <f t="shared" si="107"/>
        <v>0</v>
      </c>
    </row>
    <row r="104" spans="1:90" ht="42" x14ac:dyDescent="0.35">
      <c r="A104" s="23">
        <v>13</v>
      </c>
      <c r="B104" s="78" t="s">
        <v>186</v>
      </c>
      <c r="C104" s="54">
        <f t="shared" si="99"/>
        <v>536110</v>
      </c>
      <c r="D104" s="79">
        <v>0</v>
      </c>
      <c r="E104" s="79">
        <v>0</v>
      </c>
      <c r="F104" s="66">
        <v>320</v>
      </c>
      <c r="G104" s="66">
        <v>169880</v>
      </c>
      <c r="H104" s="67">
        <f t="shared" si="100"/>
        <v>169880</v>
      </c>
      <c r="I104" s="26">
        <v>5</v>
      </c>
      <c r="J104" s="25">
        <v>0</v>
      </c>
      <c r="K104" s="25">
        <v>165200</v>
      </c>
      <c r="L104" s="68">
        <f t="shared" si="101"/>
        <v>165200</v>
      </c>
      <c r="M104" s="67">
        <v>0</v>
      </c>
      <c r="N104" s="67">
        <v>0</v>
      </c>
      <c r="O104" s="67">
        <v>0</v>
      </c>
      <c r="P104" s="67">
        <v>0</v>
      </c>
      <c r="Q104" s="28">
        <v>827900</v>
      </c>
      <c r="R104" s="28">
        <v>0</v>
      </c>
      <c r="S104" s="69">
        <v>0</v>
      </c>
      <c r="T104" s="28">
        <f t="shared" si="102"/>
        <v>0</v>
      </c>
      <c r="U104" s="28">
        <v>0</v>
      </c>
      <c r="V104" s="68">
        <f t="shared" si="108"/>
        <v>827900</v>
      </c>
      <c r="W104" s="25">
        <v>0</v>
      </c>
      <c r="X104" s="25">
        <v>0</v>
      </c>
      <c r="Y104" s="25">
        <v>0</v>
      </c>
      <c r="Z104" s="25">
        <v>0</v>
      </c>
      <c r="AA104" s="67">
        <v>0</v>
      </c>
      <c r="AB104" s="67">
        <v>0</v>
      </c>
      <c r="AC104" s="67">
        <v>0</v>
      </c>
      <c r="AD104" s="25">
        <f t="shared" si="103"/>
        <v>335080</v>
      </c>
      <c r="AE104" s="25">
        <v>0</v>
      </c>
      <c r="AF104" s="25">
        <v>0</v>
      </c>
      <c r="AG104" s="25">
        <v>0</v>
      </c>
      <c r="AH104" s="25">
        <v>0</v>
      </c>
      <c r="AI104" s="67">
        <v>0</v>
      </c>
      <c r="AJ104" s="25">
        <v>0</v>
      </c>
      <c r="AK104" s="67">
        <v>0</v>
      </c>
      <c r="AL104" s="25">
        <v>0</v>
      </c>
      <c r="AM104" s="23">
        <v>8</v>
      </c>
      <c r="AN104" s="28">
        <v>201030</v>
      </c>
      <c r="AO104" s="25">
        <v>0</v>
      </c>
      <c r="AP104" s="25">
        <v>0</v>
      </c>
      <c r="AQ104" s="25">
        <v>0</v>
      </c>
      <c r="AR104" s="70">
        <v>0</v>
      </c>
      <c r="AS104" s="70">
        <v>0</v>
      </c>
      <c r="AT104" s="25">
        <v>0</v>
      </c>
      <c r="AU104" s="25">
        <v>0</v>
      </c>
      <c r="AV104" s="67">
        <v>0</v>
      </c>
      <c r="AW104" s="25">
        <v>0</v>
      </c>
      <c r="AX104" s="67">
        <v>0</v>
      </c>
      <c r="AY104" s="25">
        <v>0</v>
      </c>
      <c r="AZ104" s="25">
        <f t="shared" si="104"/>
        <v>201030</v>
      </c>
      <c r="BA104" s="67">
        <v>0</v>
      </c>
      <c r="BB104" s="25">
        <v>0</v>
      </c>
      <c r="BC104" s="67">
        <v>0</v>
      </c>
      <c r="BD104" s="25">
        <v>0</v>
      </c>
      <c r="BE104" s="67">
        <v>0</v>
      </c>
      <c r="BF104" s="25">
        <v>0</v>
      </c>
      <c r="BG104" s="67">
        <v>0</v>
      </c>
      <c r="BH104" s="25">
        <v>0</v>
      </c>
      <c r="BI104" s="25">
        <f t="shared" si="105"/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f t="shared" si="97"/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f t="shared" si="98"/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68">
        <f t="shared" si="106"/>
        <v>0</v>
      </c>
      <c r="CL104" s="71">
        <f t="shared" si="107"/>
        <v>0</v>
      </c>
    </row>
    <row r="105" spans="1:90" ht="42" x14ac:dyDescent="0.35">
      <c r="A105" s="23">
        <v>14</v>
      </c>
      <c r="B105" s="78" t="s">
        <v>187</v>
      </c>
      <c r="C105" s="54">
        <f t="shared" si="99"/>
        <v>546070</v>
      </c>
      <c r="D105" s="79">
        <v>0</v>
      </c>
      <c r="E105" s="79">
        <v>0</v>
      </c>
      <c r="F105" s="66">
        <v>240</v>
      </c>
      <c r="G105" s="66">
        <v>132610</v>
      </c>
      <c r="H105" s="67">
        <f t="shared" si="100"/>
        <v>132610</v>
      </c>
      <c r="I105" s="26">
        <v>5</v>
      </c>
      <c r="J105" s="25">
        <v>0</v>
      </c>
      <c r="K105" s="25">
        <v>244800</v>
      </c>
      <c r="L105" s="68">
        <f t="shared" si="101"/>
        <v>244800</v>
      </c>
      <c r="M105" s="67">
        <v>0</v>
      </c>
      <c r="N105" s="67">
        <v>0</v>
      </c>
      <c r="O105" s="67">
        <v>0</v>
      </c>
      <c r="P105" s="67">
        <v>0</v>
      </c>
      <c r="Q105" s="28">
        <v>982700</v>
      </c>
      <c r="R105" s="28">
        <v>0</v>
      </c>
      <c r="S105" s="69">
        <v>0</v>
      </c>
      <c r="T105" s="28">
        <f t="shared" si="102"/>
        <v>0</v>
      </c>
      <c r="U105" s="28">
        <v>0</v>
      </c>
      <c r="V105" s="68">
        <f t="shared" si="108"/>
        <v>982700</v>
      </c>
      <c r="W105" s="25">
        <v>0</v>
      </c>
      <c r="X105" s="25">
        <v>0</v>
      </c>
      <c r="Y105" s="25">
        <v>0</v>
      </c>
      <c r="Z105" s="25">
        <v>0</v>
      </c>
      <c r="AA105" s="67">
        <v>0</v>
      </c>
      <c r="AB105" s="67">
        <v>0</v>
      </c>
      <c r="AC105" s="67">
        <v>0</v>
      </c>
      <c r="AD105" s="25">
        <f t="shared" si="103"/>
        <v>377410</v>
      </c>
      <c r="AE105" s="25">
        <v>0</v>
      </c>
      <c r="AF105" s="25">
        <v>0</v>
      </c>
      <c r="AG105" s="25">
        <v>0</v>
      </c>
      <c r="AH105" s="25">
        <v>0</v>
      </c>
      <c r="AI105" s="67">
        <v>0</v>
      </c>
      <c r="AJ105" s="25">
        <v>0</v>
      </c>
      <c r="AK105" s="67">
        <v>0</v>
      </c>
      <c r="AL105" s="25">
        <v>0</v>
      </c>
      <c r="AM105" s="23">
        <v>6</v>
      </c>
      <c r="AN105" s="28">
        <v>168660</v>
      </c>
      <c r="AO105" s="25">
        <v>0</v>
      </c>
      <c r="AP105" s="25">
        <v>0</v>
      </c>
      <c r="AQ105" s="25">
        <v>0</v>
      </c>
      <c r="AR105" s="70">
        <v>0</v>
      </c>
      <c r="AS105" s="70">
        <v>0</v>
      </c>
      <c r="AT105" s="25">
        <v>0</v>
      </c>
      <c r="AU105" s="25">
        <v>0</v>
      </c>
      <c r="AV105" s="67">
        <v>0</v>
      </c>
      <c r="AW105" s="25">
        <v>0</v>
      </c>
      <c r="AX105" s="67">
        <v>0</v>
      </c>
      <c r="AY105" s="25">
        <v>0</v>
      </c>
      <c r="AZ105" s="25">
        <f t="shared" si="104"/>
        <v>168660</v>
      </c>
      <c r="BA105" s="67">
        <v>0</v>
      </c>
      <c r="BB105" s="25">
        <v>0</v>
      </c>
      <c r="BC105" s="67">
        <v>0</v>
      </c>
      <c r="BD105" s="25">
        <v>0</v>
      </c>
      <c r="BE105" s="67">
        <v>0</v>
      </c>
      <c r="BF105" s="25">
        <v>0</v>
      </c>
      <c r="BG105" s="67">
        <v>0</v>
      </c>
      <c r="BH105" s="25">
        <v>0</v>
      </c>
      <c r="BI105" s="25">
        <f t="shared" si="105"/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f t="shared" si="97"/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f t="shared" si="98"/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68">
        <f t="shared" si="106"/>
        <v>0</v>
      </c>
      <c r="CL105" s="71">
        <f t="shared" si="107"/>
        <v>0</v>
      </c>
    </row>
    <row r="106" spans="1:90" ht="42" x14ac:dyDescent="0.35">
      <c r="A106" s="23">
        <v>15</v>
      </c>
      <c r="B106" s="78" t="s">
        <v>188</v>
      </c>
      <c r="C106" s="54">
        <f t="shared" si="99"/>
        <v>583660</v>
      </c>
      <c r="D106" s="79">
        <v>0</v>
      </c>
      <c r="E106" s="79">
        <v>0</v>
      </c>
      <c r="F106" s="66">
        <v>320</v>
      </c>
      <c r="G106" s="66">
        <v>176480</v>
      </c>
      <c r="H106" s="67">
        <f t="shared" si="100"/>
        <v>176480</v>
      </c>
      <c r="I106" s="26">
        <v>5</v>
      </c>
      <c r="J106" s="25">
        <v>0</v>
      </c>
      <c r="K106" s="25">
        <v>186200</v>
      </c>
      <c r="L106" s="68">
        <f t="shared" si="101"/>
        <v>186200</v>
      </c>
      <c r="M106" s="67">
        <v>0</v>
      </c>
      <c r="N106" s="67">
        <v>0</v>
      </c>
      <c r="O106" s="67">
        <v>0</v>
      </c>
      <c r="P106" s="67">
        <v>0</v>
      </c>
      <c r="Q106" s="28">
        <v>963600</v>
      </c>
      <c r="R106" s="28">
        <v>0</v>
      </c>
      <c r="S106" s="69">
        <v>0</v>
      </c>
      <c r="T106" s="28">
        <f t="shared" si="102"/>
        <v>0</v>
      </c>
      <c r="U106" s="28">
        <v>0</v>
      </c>
      <c r="V106" s="68">
        <f t="shared" si="108"/>
        <v>963600</v>
      </c>
      <c r="W106" s="25">
        <v>0</v>
      </c>
      <c r="X106" s="25">
        <v>0</v>
      </c>
      <c r="Y106" s="25">
        <v>0</v>
      </c>
      <c r="Z106" s="25">
        <v>0</v>
      </c>
      <c r="AA106" s="67">
        <v>0</v>
      </c>
      <c r="AB106" s="67">
        <v>0</v>
      </c>
      <c r="AC106" s="67">
        <v>0</v>
      </c>
      <c r="AD106" s="25">
        <f t="shared" si="103"/>
        <v>362680</v>
      </c>
      <c r="AE106" s="25">
        <v>0</v>
      </c>
      <c r="AF106" s="25">
        <v>0</v>
      </c>
      <c r="AG106" s="25">
        <v>0</v>
      </c>
      <c r="AH106" s="25">
        <v>0</v>
      </c>
      <c r="AI106" s="67">
        <v>0</v>
      </c>
      <c r="AJ106" s="25">
        <v>0</v>
      </c>
      <c r="AK106" s="67">
        <v>0</v>
      </c>
      <c r="AL106" s="25">
        <v>0</v>
      </c>
      <c r="AM106" s="23">
        <v>8</v>
      </c>
      <c r="AN106" s="28">
        <v>220980</v>
      </c>
      <c r="AO106" s="25">
        <v>0</v>
      </c>
      <c r="AP106" s="25">
        <v>0</v>
      </c>
      <c r="AQ106" s="25">
        <v>0</v>
      </c>
      <c r="AR106" s="70">
        <v>0</v>
      </c>
      <c r="AS106" s="70">
        <v>0</v>
      </c>
      <c r="AT106" s="25">
        <v>0</v>
      </c>
      <c r="AU106" s="25">
        <v>0</v>
      </c>
      <c r="AV106" s="67">
        <v>0</v>
      </c>
      <c r="AW106" s="25">
        <v>0</v>
      </c>
      <c r="AX106" s="67">
        <v>0</v>
      </c>
      <c r="AY106" s="25">
        <v>0</v>
      </c>
      <c r="AZ106" s="25">
        <f t="shared" si="104"/>
        <v>220980</v>
      </c>
      <c r="BA106" s="67">
        <v>0</v>
      </c>
      <c r="BB106" s="25">
        <v>0</v>
      </c>
      <c r="BC106" s="67">
        <v>0</v>
      </c>
      <c r="BD106" s="25">
        <v>0</v>
      </c>
      <c r="BE106" s="67">
        <v>0</v>
      </c>
      <c r="BF106" s="25">
        <v>0</v>
      </c>
      <c r="BG106" s="67">
        <v>0</v>
      </c>
      <c r="BH106" s="25">
        <v>0</v>
      </c>
      <c r="BI106" s="25">
        <f t="shared" si="105"/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f t="shared" si="97"/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f t="shared" si="98"/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68">
        <f t="shared" si="106"/>
        <v>0</v>
      </c>
      <c r="CL106" s="71">
        <f t="shared" si="107"/>
        <v>0</v>
      </c>
    </row>
    <row r="107" spans="1:90" ht="42" x14ac:dyDescent="0.35">
      <c r="A107" s="23">
        <v>16</v>
      </c>
      <c r="B107" s="78" t="s">
        <v>189</v>
      </c>
      <c r="C107" s="54">
        <f t="shared" si="99"/>
        <v>777400</v>
      </c>
      <c r="D107" s="79">
        <v>0</v>
      </c>
      <c r="E107" s="79">
        <v>0</v>
      </c>
      <c r="F107" s="66">
        <v>350</v>
      </c>
      <c r="G107" s="66">
        <v>279580</v>
      </c>
      <c r="H107" s="67">
        <f t="shared" si="100"/>
        <v>279580</v>
      </c>
      <c r="I107" s="26">
        <v>5</v>
      </c>
      <c r="J107" s="25">
        <v>0</v>
      </c>
      <c r="K107" s="25">
        <v>292600</v>
      </c>
      <c r="L107" s="68">
        <f t="shared" si="101"/>
        <v>292600</v>
      </c>
      <c r="M107" s="67">
        <v>0</v>
      </c>
      <c r="N107" s="67">
        <v>0</v>
      </c>
      <c r="O107" s="26">
        <v>2</v>
      </c>
      <c r="P107" s="67">
        <v>0</v>
      </c>
      <c r="Q107" s="28">
        <v>1198900</v>
      </c>
      <c r="R107" s="28">
        <v>1407900</v>
      </c>
      <c r="S107" s="69">
        <v>0</v>
      </c>
      <c r="T107" s="28">
        <f t="shared" si="102"/>
        <v>1407900</v>
      </c>
      <c r="U107" s="28">
        <v>0</v>
      </c>
      <c r="V107" s="68">
        <f t="shared" si="108"/>
        <v>2606800</v>
      </c>
      <c r="W107" s="25">
        <v>0</v>
      </c>
      <c r="X107" s="25">
        <v>0</v>
      </c>
      <c r="Y107" s="25">
        <v>0</v>
      </c>
      <c r="Z107" s="25">
        <v>0</v>
      </c>
      <c r="AA107" s="67">
        <v>0</v>
      </c>
      <c r="AB107" s="67">
        <v>0</v>
      </c>
      <c r="AC107" s="67">
        <v>0</v>
      </c>
      <c r="AD107" s="25">
        <f t="shared" si="103"/>
        <v>572180</v>
      </c>
      <c r="AE107" s="25">
        <v>0</v>
      </c>
      <c r="AF107" s="25">
        <v>0</v>
      </c>
      <c r="AG107" s="25">
        <v>0</v>
      </c>
      <c r="AH107" s="25">
        <v>0</v>
      </c>
      <c r="AI107" s="67">
        <v>0</v>
      </c>
      <c r="AJ107" s="25">
        <v>0</v>
      </c>
      <c r="AK107" s="67">
        <v>0</v>
      </c>
      <c r="AL107" s="25">
        <v>0</v>
      </c>
      <c r="AM107" s="23">
        <v>8</v>
      </c>
      <c r="AN107" s="28">
        <v>205220</v>
      </c>
      <c r="AO107" s="25">
        <v>0</v>
      </c>
      <c r="AP107" s="25">
        <v>0</v>
      </c>
      <c r="AQ107" s="25">
        <v>0</v>
      </c>
      <c r="AR107" s="70">
        <v>0</v>
      </c>
      <c r="AS107" s="70">
        <v>0</v>
      </c>
      <c r="AT107" s="25">
        <v>0</v>
      </c>
      <c r="AU107" s="25">
        <v>0</v>
      </c>
      <c r="AV107" s="67">
        <v>0</v>
      </c>
      <c r="AW107" s="25">
        <v>0</v>
      </c>
      <c r="AX107" s="67">
        <v>0</v>
      </c>
      <c r="AY107" s="25">
        <v>0</v>
      </c>
      <c r="AZ107" s="25">
        <f t="shared" si="104"/>
        <v>205220</v>
      </c>
      <c r="BA107" s="67">
        <v>0</v>
      </c>
      <c r="BB107" s="25">
        <v>0</v>
      </c>
      <c r="BC107" s="67">
        <v>0</v>
      </c>
      <c r="BD107" s="25">
        <v>0</v>
      </c>
      <c r="BE107" s="67">
        <v>0</v>
      </c>
      <c r="BF107" s="25">
        <v>0</v>
      </c>
      <c r="BG107" s="67">
        <v>0</v>
      </c>
      <c r="BH107" s="25">
        <v>0</v>
      </c>
      <c r="BI107" s="25">
        <f t="shared" si="105"/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f t="shared" si="97"/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f t="shared" si="98"/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68">
        <f t="shared" si="106"/>
        <v>0</v>
      </c>
      <c r="CL107" s="71">
        <f t="shared" si="107"/>
        <v>0</v>
      </c>
    </row>
    <row r="108" spans="1:90" ht="42" x14ac:dyDescent="0.35">
      <c r="A108" s="23">
        <v>17</v>
      </c>
      <c r="B108" s="78" t="s">
        <v>190</v>
      </c>
      <c r="C108" s="54">
        <f t="shared" si="99"/>
        <v>582960</v>
      </c>
      <c r="D108" s="79">
        <v>0</v>
      </c>
      <c r="E108" s="79">
        <v>0</v>
      </c>
      <c r="F108" s="66">
        <v>320</v>
      </c>
      <c r="G108" s="66">
        <v>172680</v>
      </c>
      <c r="H108" s="67">
        <f t="shared" si="100"/>
        <v>172680</v>
      </c>
      <c r="I108" s="26">
        <v>5</v>
      </c>
      <c r="J108" s="25">
        <v>0</v>
      </c>
      <c r="K108" s="25">
        <v>200000</v>
      </c>
      <c r="L108" s="68">
        <f t="shared" si="101"/>
        <v>200000</v>
      </c>
      <c r="M108" s="67">
        <v>0</v>
      </c>
      <c r="N108" s="67">
        <v>0</v>
      </c>
      <c r="O108" s="26">
        <v>1</v>
      </c>
      <c r="P108" s="67">
        <v>0</v>
      </c>
      <c r="Q108" s="28">
        <v>1281300</v>
      </c>
      <c r="R108" s="28">
        <v>1358000</v>
      </c>
      <c r="S108" s="69">
        <v>0</v>
      </c>
      <c r="T108" s="28">
        <f t="shared" si="102"/>
        <v>1358000</v>
      </c>
      <c r="U108" s="28">
        <v>0</v>
      </c>
      <c r="V108" s="68">
        <f t="shared" si="108"/>
        <v>2639300</v>
      </c>
      <c r="W108" s="25">
        <v>0</v>
      </c>
      <c r="X108" s="25">
        <v>0</v>
      </c>
      <c r="Y108" s="25">
        <v>0</v>
      </c>
      <c r="Z108" s="25">
        <v>0</v>
      </c>
      <c r="AA108" s="67">
        <v>0</v>
      </c>
      <c r="AB108" s="67">
        <v>0</v>
      </c>
      <c r="AC108" s="67">
        <v>0</v>
      </c>
      <c r="AD108" s="25">
        <f t="shared" si="103"/>
        <v>372680</v>
      </c>
      <c r="AE108" s="25">
        <v>0</v>
      </c>
      <c r="AF108" s="25">
        <v>0</v>
      </c>
      <c r="AG108" s="25">
        <v>0</v>
      </c>
      <c r="AH108" s="25">
        <v>0</v>
      </c>
      <c r="AI108" s="67">
        <v>0</v>
      </c>
      <c r="AJ108" s="25">
        <v>0</v>
      </c>
      <c r="AK108" s="67">
        <v>0</v>
      </c>
      <c r="AL108" s="25">
        <v>0</v>
      </c>
      <c r="AM108" s="23">
        <v>8</v>
      </c>
      <c r="AN108" s="28">
        <v>210280</v>
      </c>
      <c r="AO108" s="25">
        <v>0</v>
      </c>
      <c r="AP108" s="25">
        <v>0</v>
      </c>
      <c r="AQ108" s="25">
        <v>0</v>
      </c>
      <c r="AR108" s="70">
        <v>0</v>
      </c>
      <c r="AS108" s="70">
        <v>0</v>
      </c>
      <c r="AT108" s="25">
        <v>0</v>
      </c>
      <c r="AU108" s="25">
        <v>0</v>
      </c>
      <c r="AV108" s="67">
        <v>0</v>
      </c>
      <c r="AW108" s="25">
        <v>0</v>
      </c>
      <c r="AX108" s="67">
        <v>0</v>
      </c>
      <c r="AY108" s="25">
        <v>0</v>
      </c>
      <c r="AZ108" s="25">
        <f t="shared" si="104"/>
        <v>210280</v>
      </c>
      <c r="BA108" s="67">
        <v>0</v>
      </c>
      <c r="BB108" s="25">
        <v>0</v>
      </c>
      <c r="BC108" s="67">
        <v>0</v>
      </c>
      <c r="BD108" s="25">
        <v>0</v>
      </c>
      <c r="BE108" s="67">
        <v>0</v>
      </c>
      <c r="BF108" s="25">
        <v>0</v>
      </c>
      <c r="BG108" s="67">
        <v>0</v>
      </c>
      <c r="BH108" s="25">
        <v>0</v>
      </c>
      <c r="BI108" s="25">
        <f t="shared" si="105"/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f t="shared" si="97"/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f t="shared" si="98"/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68">
        <f t="shared" si="106"/>
        <v>0</v>
      </c>
      <c r="CL108" s="71">
        <f t="shared" si="107"/>
        <v>0</v>
      </c>
    </row>
    <row r="109" spans="1:90" ht="42" x14ac:dyDescent="0.35">
      <c r="A109" s="23">
        <v>18</v>
      </c>
      <c r="B109" s="78" t="s">
        <v>191</v>
      </c>
      <c r="C109" s="54">
        <f t="shared" si="99"/>
        <v>612630</v>
      </c>
      <c r="D109" s="79">
        <v>0</v>
      </c>
      <c r="E109" s="79">
        <v>0</v>
      </c>
      <c r="F109" s="66">
        <v>240</v>
      </c>
      <c r="G109" s="66">
        <v>131410</v>
      </c>
      <c r="H109" s="67">
        <f t="shared" si="100"/>
        <v>131410</v>
      </c>
      <c r="I109" s="26">
        <v>5</v>
      </c>
      <c r="J109" s="25">
        <v>0</v>
      </c>
      <c r="K109" s="25">
        <v>319400</v>
      </c>
      <c r="L109" s="68">
        <f t="shared" si="101"/>
        <v>319400</v>
      </c>
      <c r="M109" s="67">
        <v>0</v>
      </c>
      <c r="N109" s="67">
        <v>0</v>
      </c>
      <c r="O109" s="26">
        <v>1</v>
      </c>
      <c r="P109" s="67">
        <v>0</v>
      </c>
      <c r="Q109" s="28">
        <v>454900</v>
      </c>
      <c r="R109" s="28">
        <v>1358000</v>
      </c>
      <c r="S109" s="69">
        <v>0</v>
      </c>
      <c r="T109" s="28">
        <f t="shared" si="102"/>
        <v>1358000</v>
      </c>
      <c r="U109" s="28">
        <v>0</v>
      </c>
      <c r="V109" s="68">
        <f t="shared" si="108"/>
        <v>1812900</v>
      </c>
      <c r="W109" s="25">
        <v>0</v>
      </c>
      <c r="X109" s="25">
        <v>0</v>
      </c>
      <c r="Y109" s="25">
        <v>0</v>
      </c>
      <c r="Z109" s="25">
        <v>0</v>
      </c>
      <c r="AA109" s="67">
        <v>0</v>
      </c>
      <c r="AB109" s="67">
        <v>0</v>
      </c>
      <c r="AC109" s="67">
        <v>0</v>
      </c>
      <c r="AD109" s="25">
        <f t="shared" si="103"/>
        <v>450810</v>
      </c>
      <c r="AE109" s="25">
        <v>0</v>
      </c>
      <c r="AF109" s="25">
        <v>0</v>
      </c>
      <c r="AG109" s="25">
        <v>0</v>
      </c>
      <c r="AH109" s="25">
        <v>0</v>
      </c>
      <c r="AI109" s="67">
        <v>0</v>
      </c>
      <c r="AJ109" s="25">
        <v>0</v>
      </c>
      <c r="AK109" s="67">
        <v>0</v>
      </c>
      <c r="AL109" s="25">
        <v>0</v>
      </c>
      <c r="AM109" s="23">
        <v>6</v>
      </c>
      <c r="AN109" s="28">
        <v>161820</v>
      </c>
      <c r="AO109" s="25">
        <v>0</v>
      </c>
      <c r="AP109" s="25">
        <v>0</v>
      </c>
      <c r="AQ109" s="25">
        <v>0</v>
      </c>
      <c r="AR109" s="70">
        <v>0</v>
      </c>
      <c r="AS109" s="70">
        <v>0</v>
      </c>
      <c r="AT109" s="25">
        <v>0</v>
      </c>
      <c r="AU109" s="25">
        <v>0</v>
      </c>
      <c r="AV109" s="67">
        <v>0</v>
      </c>
      <c r="AW109" s="25">
        <v>0</v>
      </c>
      <c r="AX109" s="67">
        <v>0</v>
      </c>
      <c r="AY109" s="25">
        <v>0</v>
      </c>
      <c r="AZ109" s="25">
        <f t="shared" si="104"/>
        <v>161820</v>
      </c>
      <c r="BA109" s="67">
        <v>0</v>
      </c>
      <c r="BB109" s="25">
        <v>0</v>
      </c>
      <c r="BC109" s="67">
        <v>0</v>
      </c>
      <c r="BD109" s="25">
        <v>0</v>
      </c>
      <c r="BE109" s="67">
        <v>0</v>
      </c>
      <c r="BF109" s="25">
        <v>0</v>
      </c>
      <c r="BG109" s="67">
        <v>0</v>
      </c>
      <c r="BH109" s="25">
        <v>0</v>
      </c>
      <c r="BI109" s="25">
        <f t="shared" si="105"/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f t="shared" si="97"/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f t="shared" si="98"/>
        <v>0</v>
      </c>
      <c r="BZ109" s="25"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68">
        <f t="shared" si="106"/>
        <v>0</v>
      </c>
      <c r="CL109" s="71">
        <f t="shared" si="107"/>
        <v>0</v>
      </c>
    </row>
    <row r="110" spans="1:90" ht="42" x14ac:dyDescent="0.35">
      <c r="A110" s="23">
        <v>19</v>
      </c>
      <c r="B110" s="78" t="s">
        <v>192</v>
      </c>
      <c r="C110" s="54">
        <f t="shared" si="99"/>
        <v>640500</v>
      </c>
      <c r="D110" s="79">
        <v>0</v>
      </c>
      <c r="E110" s="79">
        <v>0</v>
      </c>
      <c r="F110" s="66">
        <v>240</v>
      </c>
      <c r="G110" s="66">
        <v>130610</v>
      </c>
      <c r="H110" s="67">
        <f t="shared" si="100"/>
        <v>130610</v>
      </c>
      <c r="I110" s="26">
        <v>5</v>
      </c>
      <c r="J110" s="25">
        <v>0</v>
      </c>
      <c r="K110" s="25">
        <v>349200</v>
      </c>
      <c r="L110" s="68">
        <f t="shared" si="101"/>
        <v>349200</v>
      </c>
      <c r="M110" s="67">
        <v>0</v>
      </c>
      <c r="N110" s="67">
        <v>0</v>
      </c>
      <c r="O110" s="26">
        <v>1</v>
      </c>
      <c r="P110" s="67">
        <v>0</v>
      </c>
      <c r="Q110" s="28">
        <v>1135900</v>
      </c>
      <c r="R110" s="28">
        <v>34900</v>
      </c>
      <c r="S110" s="69">
        <v>0</v>
      </c>
      <c r="T110" s="28">
        <f t="shared" si="102"/>
        <v>34900</v>
      </c>
      <c r="U110" s="28">
        <v>0</v>
      </c>
      <c r="V110" s="68">
        <f t="shared" si="108"/>
        <v>1170800</v>
      </c>
      <c r="W110" s="25">
        <v>0</v>
      </c>
      <c r="X110" s="25">
        <v>0</v>
      </c>
      <c r="Y110" s="25">
        <v>0</v>
      </c>
      <c r="Z110" s="25">
        <v>0</v>
      </c>
      <c r="AA110" s="67">
        <v>0</v>
      </c>
      <c r="AB110" s="67">
        <v>0</v>
      </c>
      <c r="AC110" s="67">
        <v>0</v>
      </c>
      <c r="AD110" s="25">
        <f t="shared" si="103"/>
        <v>479810</v>
      </c>
      <c r="AE110" s="25">
        <v>0</v>
      </c>
      <c r="AF110" s="25">
        <v>0</v>
      </c>
      <c r="AG110" s="25">
        <v>0</v>
      </c>
      <c r="AH110" s="25">
        <v>0</v>
      </c>
      <c r="AI110" s="67">
        <v>0</v>
      </c>
      <c r="AJ110" s="25">
        <v>0</v>
      </c>
      <c r="AK110" s="67">
        <v>0</v>
      </c>
      <c r="AL110" s="25">
        <v>0</v>
      </c>
      <c r="AM110" s="23">
        <v>6</v>
      </c>
      <c r="AN110" s="28">
        <v>160690</v>
      </c>
      <c r="AO110" s="25">
        <v>0</v>
      </c>
      <c r="AP110" s="25">
        <v>0</v>
      </c>
      <c r="AQ110" s="25">
        <v>0</v>
      </c>
      <c r="AR110" s="70">
        <v>0</v>
      </c>
      <c r="AS110" s="70">
        <v>0</v>
      </c>
      <c r="AT110" s="25">
        <v>0</v>
      </c>
      <c r="AU110" s="25">
        <v>0</v>
      </c>
      <c r="AV110" s="67">
        <v>0</v>
      </c>
      <c r="AW110" s="25">
        <v>0</v>
      </c>
      <c r="AX110" s="67">
        <v>0</v>
      </c>
      <c r="AY110" s="25">
        <v>0</v>
      </c>
      <c r="AZ110" s="25">
        <f t="shared" si="104"/>
        <v>160690</v>
      </c>
      <c r="BA110" s="67">
        <v>0</v>
      </c>
      <c r="BB110" s="25">
        <v>0</v>
      </c>
      <c r="BC110" s="67">
        <v>0</v>
      </c>
      <c r="BD110" s="25">
        <v>0</v>
      </c>
      <c r="BE110" s="67">
        <v>0</v>
      </c>
      <c r="BF110" s="25">
        <v>0</v>
      </c>
      <c r="BG110" s="67">
        <v>0</v>
      </c>
      <c r="BH110" s="25">
        <v>0</v>
      </c>
      <c r="BI110" s="25">
        <f t="shared" si="105"/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f t="shared" si="97"/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f t="shared" si="98"/>
        <v>0</v>
      </c>
      <c r="BZ110" s="25"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68">
        <f t="shared" si="106"/>
        <v>0</v>
      </c>
      <c r="CL110" s="71">
        <f t="shared" si="107"/>
        <v>0</v>
      </c>
    </row>
    <row r="111" spans="1:90" ht="42" x14ac:dyDescent="0.35">
      <c r="A111" s="23">
        <v>20</v>
      </c>
      <c r="B111" s="78" t="s">
        <v>193</v>
      </c>
      <c r="C111" s="54">
        <f t="shared" si="99"/>
        <v>731650</v>
      </c>
      <c r="D111" s="79">
        <v>0</v>
      </c>
      <c r="E111" s="79">
        <v>0</v>
      </c>
      <c r="F111" s="66">
        <v>320</v>
      </c>
      <c r="G111" s="66">
        <v>178680</v>
      </c>
      <c r="H111" s="67">
        <f t="shared" si="100"/>
        <v>178680</v>
      </c>
      <c r="I111" s="26">
        <v>5</v>
      </c>
      <c r="J111" s="25">
        <v>0</v>
      </c>
      <c r="K111" s="25">
        <v>318400</v>
      </c>
      <c r="L111" s="68">
        <f t="shared" si="101"/>
        <v>318400</v>
      </c>
      <c r="M111" s="67">
        <v>0</v>
      </c>
      <c r="N111" s="67">
        <v>0</v>
      </c>
      <c r="O111" s="26">
        <v>2</v>
      </c>
      <c r="P111" s="67">
        <v>0</v>
      </c>
      <c r="Q111" s="28">
        <v>1086200</v>
      </c>
      <c r="R111" s="28">
        <v>1382100</v>
      </c>
      <c r="S111" s="69">
        <v>0</v>
      </c>
      <c r="T111" s="28">
        <f t="shared" si="102"/>
        <v>1382100</v>
      </c>
      <c r="U111" s="28">
        <v>0</v>
      </c>
      <c r="V111" s="68">
        <f t="shared" si="108"/>
        <v>2468300</v>
      </c>
      <c r="W111" s="25">
        <v>0</v>
      </c>
      <c r="X111" s="25">
        <v>0</v>
      </c>
      <c r="Y111" s="25">
        <v>0</v>
      </c>
      <c r="Z111" s="25">
        <v>0</v>
      </c>
      <c r="AA111" s="67">
        <v>0</v>
      </c>
      <c r="AB111" s="67">
        <v>0</v>
      </c>
      <c r="AC111" s="67">
        <v>0</v>
      </c>
      <c r="AD111" s="25">
        <f t="shared" si="103"/>
        <v>497080</v>
      </c>
      <c r="AE111" s="25">
        <v>0</v>
      </c>
      <c r="AF111" s="25">
        <v>0</v>
      </c>
      <c r="AG111" s="25">
        <v>0</v>
      </c>
      <c r="AH111" s="25">
        <v>0</v>
      </c>
      <c r="AI111" s="67">
        <v>0</v>
      </c>
      <c r="AJ111" s="25">
        <v>0</v>
      </c>
      <c r="AK111" s="67">
        <v>0</v>
      </c>
      <c r="AL111" s="25">
        <v>0</v>
      </c>
      <c r="AM111" s="23">
        <v>8</v>
      </c>
      <c r="AN111" s="28">
        <v>234570</v>
      </c>
      <c r="AO111" s="25">
        <v>0</v>
      </c>
      <c r="AP111" s="25">
        <v>0</v>
      </c>
      <c r="AQ111" s="25">
        <v>0</v>
      </c>
      <c r="AR111" s="70">
        <v>0</v>
      </c>
      <c r="AS111" s="70">
        <v>0</v>
      </c>
      <c r="AT111" s="25">
        <v>0</v>
      </c>
      <c r="AU111" s="25">
        <v>0</v>
      </c>
      <c r="AV111" s="67">
        <v>0</v>
      </c>
      <c r="AW111" s="25">
        <v>0</v>
      </c>
      <c r="AX111" s="67">
        <v>0</v>
      </c>
      <c r="AY111" s="25">
        <v>0</v>
      </c>
      <c r="AZ111" s="25">
        <f t="shared" si="104"/>
        <v>234570</v>
      </c>
      <c r="BA111" s="67">
        <v>0</v>
      </c>
      <c r="BB111" s="25">
        <v>0</v>
      </c>
      <c r="BC111" s="67">
        <v>0</v>
      </c>
      <c r="BD111" s="25">
        <v>0</v>
      </c>
      <c r="BE111" s="67">
        <v>0</v>
      </c>
      <c r="BF111" s="25">
        <v>0</v>
      </c>
      <c r="BG111" s="67">
        <v>0</v>
      </c>
      <c r="BH111" s="25">
        <v>0</v>
      </c>
      <c r="BI111" s="25">
        <f>+BB111+BD111+BF111+BH111</f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f t="shared" si="97"/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f t="shared" si="98"/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68">
        <f t="shared" si="106"/>
        <v>0</v>
      </c>
      <c r="CL111" s="71">
        <f t="shared" si="107"/>
        <v>0</v>
      </c>
    </row>
  </sheetData>
  <mergeCells count="148">
    <mergeCell ref="A1:AD1"/>
    <mergeCell ref="A2:AD2"/>
    <mergeCell ref="A91:B91"/>
    <mergeCell ref="BA4:BI4"/>
    <mergeCell ref="CL5:CL10"/>
    <mergeCell ref="BJ4:CL4"/>
    <mergeCell ref="AE4:AZ4"/>
    <mergeCell ref="AD5:AD10"/>
    <mergeCell ref="D4:AD4"/>
    <mergeCell ref="CA9:CA10"/>
    <mergeCell ref="CB9:CB10"/>
    <mergeCell ref="CC9:CC10"/>
    <mergeCell ref="CD9:CD10"/>
    <mergeCell ref="CE9:CE10"/>
    <mergeCell ref="CF9:CF10"/>
    <mergeCell ref="BU9:BU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S9:BS10"/>
    <mergeCell ref="BT9:BT10"/>
    <mergeCell ref="BG5:BH5"/>
    <mergeCell ref="BA6:BB7"/>
    <mergeCell ref="BC6:BD7"/>
    <mergeCell ref="CJ9:CJ10"/>
    <mergeCell ref="CK9:CK10"/>
    <mergeCell ref="BI5:BI10"/>
    <mergeCell ref="BH8:BH10"/>
    <mergeCell ref="BR6:BY7"/>
    <mergeCell ref="BZ6:CK7"/>
    <mergeCell ref="BJ8:BN8"/>
    <mergeCell ref="BO8:BQ8"/>
    <mergeCell ref="BR8:BV8"/>
    <mergeCell ref="BW8:BY8"/>
    <mergeCell ref="BZ8:CG8"/>
    <mergeCell ref="CH8:CK8"/>
    <mergeCell ref="BJ9:BJ10"/>
    <mergeCell ref="BG6:BH7"/>
    <mergeCell ref="BE8:BE10"/>
    <mergeCell ref="BF8:BF10"/>
    <mergeCell ref="BG8:BG10"/>
    <mergeCell ref="AJ9:AJ10"/>
    <mergeCell ref="A11:B11"/>
    <mergeCell ref="CG9:CG10"/>
    <mergeCell ref="CH9:CH10"/>
    <mergeCell ref="CI9:CI10"/>
    <mergeCell ref="BK9:BK10"/>
    <mergeCell ref="BL9:BL10"/>
    <mergeCell ref="BM9:BM10"/>
    <mergeCell ref="BN9:BN10"/>
    <mergeCell ref="AX9:AX10"/>
    <mergeCell ref="AY9:AY10"/>
    <mergeCell ref="AZ5:AZ10"/>
    <mergeCell ref="AR9:AR10"/>
    <mergeCell ref="AS9:AS10"/>
    <mergeCell ref="AT9:AT10"/>
    <mergeCell ref="AU9:AU10"/>
    <mergeCell ref="AV9:AV10"/>
    <mergeCell ref="AW9:AW10"/>
    <mergeCell ref="AK9:AK10"/>
    <mergeCell ref="AL9:AL10"/>
    <mergeCell ref="AM9:AM10"/>
    <mergeCell ref="BJ5:BY5"/>
    <mergeCell ref="BZ5:CK5"/>
    <mergeCell ref="BJ6:BQ7"/>
    <mergeCell ref="F9:F10"/>
    <mergeCell ref="G9:G10"/>
    <mergeCell ref="D7:H7"/>
    <mergeCell ref="M7:V7"/>
    <mergeCell ref="Q8:U8"/>
    <mergeCell ref="V8:V10"/>
    <mergeCell ref="W8:Y8"/>
    <mergeCell ref="Y9:Y10"/>
    <mergeCell ref="P9:P10"/>
    <mergeCell ref="Q9:Q10"/>
    <mergeCell ref="R9:T9"/>
    <mergeCell ref="U9:U10"/>
    <mergeCell ref="W9:W10"/>
    <mergeCell ref="X9:X10"/>
    <mergeCell ref="I9:I10"/>
    <mergeCell ref="J9:J10"/>
    <mergeCell ref="K9:K10"/>
    <mergeCell ref="M9:M10"/>
    <mergeCell ref="N9:N10"/>
    <mergeCell ref="O9:O10"/>
    <mergeCell ref="BE6:BF7"/>
    <mergeCell ref="AO6:AQ7"/>
    <mergeCell ref="AR6:AS7"/>
    <mergeCell ref="AT6:AU7"/>
    <mergeCell ref="AV6:AW7"/>
    <mergeCell ref="AX6:AY7"/>
    <mergeCell ref="BA5:BB5"/>
    <mergeCell ref="BC5:BD5"/>
    <mergeCell ref="BE5:BF5"/>
    <mergeCell ref="BD8:BD10"/>
    <mergeCell ref="AX5:AY5"/>
    <mergeCell ref="AK5:AL5"/>
    <mergeCell ref="AM5:AN5"/>
    <mergeCell ref="AO5:AQ5"/>
    <mergeCell ref="AR5:AS5"/>
    <mergeCell ref="AT5:AU5"/>
    <mergeCell ref="AV5:AW5"/>
    <mergeCell ref="D5:AC5"/>
    <mergeCell ref="AE5:AF5"/>
    <mergeCell ref="AG5:AH5"/>
    <mergeCell ref="AI5:AJ5"/>
    <mergeCell ref="W7:Z7"/>
    <mergeCell ref="AA7:AC7"/>
    <mergeCell ref="AO8:AP8"/>
    <mergeCell ref="Z9:Z10"/>
    <mergeCell ref="AA9:AA10"/>
    <mergeCell ref="AB9:AB10"/>
    <mergeCell ref="AN9:AN10"/>
    <mergeCell ref="AP9:AP10"/>
    <mergeCell ref="AQ9:AQ10"/>
    <mergeCell ref="AC9:AC10"/>
    <mergeCell ref="AE9:AE10"/>
    <mergeCell ref="AG9:AG10"/>
    <mergeCell ref="A12:B12"/>
    <mergeCell ref="A4:B10"/>
    <mergeCell ref="C4:C10"/>
    <mergeCell ref="D6:H6"/>
    <mergeCell ref="I6:L7"/>
    <mergeCell ref="M6:Z6"/>
    <mergeCell ref="BA8:BA10"/>
    <mergeCell ref="BB8:BB10"/>
    <mergeCell ref="BC8:BC10"/>
    <mergeCell ref="AH9:AH10"/>
    <mergeCell ref="AI9:AI10"/>
    <mergeCell ref="AA6:AC6"/>
    <mergeCell ref="AE6:AF7"/>
    <mergeCell ref="AG6:AH7"/>
    <mergeCell ref="AI6:AJ7"/>
    <mergeCell ref="AK6:AL7"/>
    <mergeCell ref="AM6:AN7"/>
    <mergeCell ref="H8:H10"/>
    <mergeCell ref="J8:K8"/>
    <mergeCell ref="L8:L10"/>
    <mergeCell ref="M8:P8"/>
    <mergeCell ref="AA8:AB8"/>
    <mergeCell ref="D9:D10"/>
    <mergeCell ref="E9:E10"/>
  </mergeCells>
  <pageMargins left="0.23622047244094491" right="0.23622047244094491" top="0.55118110236220474" bottom="0.55118110236220474" header="0.31496062992125984" footer="0.31496062992125984"/>
  <pageSetup paperSize="9" scale="33" fitToHeight="0" orientation="landscape" verticalDpi="0" r:id="rId1"/>
  <rowBreaks count="2" manualBreakCount="2">
    <brk id="55" max="29" man="1"/>
    <brk id="90" max="29" man="1"/>
  </rowBreaks>
  <colBreaks count="3" manualBreakCount="3">
    <brk id="30" max="89" man="1"/>
    <brk id="47" max="89" man="1"/>
    <brk id="77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C5E1-DAF8-4F83-8E7C-6E42B3AE97EA}">
  <sheetPr>
    <tabColor theme="7"/>
    <pageSetUpPr fitToPage="1"/>
  </sheetPr>
  <dimension ref="A1:CL111"/>
  <sheetViews>
    <sheetView view="pageBreakPreview" zoomScale="30" zoomScaleNormal="40" zoomScaleSheetLayoutView="30" workbookViewId="0">
      <pane ySplit="11" topLeftCell="A93" activePane="bottomLeft" state="frozen"/>
      <selection activeCell="D9" sqref="D9:D10"/>
      <selection pane="bottomLeft" activeCell="D9" sqref="D9:D10"/>
    </sheetView>
  </sheetViews>
  <sheetFormatPr defaultColWidth="9" defaultRowHeight="21" x14ac:dyDescent="0.35"/>
  <cols>
    <col min="1" max="1" width="7.25" style="2" customWidth="1"/>
    <col min="2" max="2" width="29" style="2" customWidth="1"/>
    <col min="3" max="3" width="16" style="72" customWidth="1"/>
    <col min="4" max="4" width="14.5" style="2" hidden="1" customWidth="1"/>
    <col min="5" max="5" width="13.5" style="2" hidden="1" customWidth="1"/>
    <col min="6" max="6" width="14.25" style="2" hidden="1" customWidth="1"/>
    <col min="7" max="7" width="14.125" style="2" hidden="1" customWidth="1"/>
    <col min="8" max="8" width="14" style="2" hidden="1" customWidth="1"/>
    <col min="9" max="9" width="11" style="73" hidden="1" customWidth="1"/>
    <col min="10" max="10" width="14.25" style="2" hidden="1" customWidth="1"/>
    <col min="11" max="12" width="14.375" style="2" hidden="1" customWidth="1"/>
    <col min="13" max="16" width="10.375" style="2" hidden="1" customWidth="1"/>
    <col min="17" max="17" width="15.25" style="74" hidden="1" customWidth="1"/>
    <col min="18" max="19" width="13.75" style="74" hidden="1" customWidth="1"/>
    <col min="20" max="21" width="14" style="74" hidden="1" customWidth="1"/>
    <col min="22" max="22" width="15.25" style="2" hidden="1" customWidth="1"/>
    <col min="23" max="23" width="11.25" style="2" hidden="1" customWidth="1"/>
    <col min="24" max="24" width="9.75" style="2" hidden="1" customWidth="1"/>
    <col min="25" max="25" width="8.5" style="2" hidden="1" customWidth="1"/>
    <col min="26" max="26" width="15.75" style="2" hidden="1" customWidth="1"/>
    <col min="27" max="28" width="10.875" style="2" hidden="1" customWidth="1"/>
    <col min="29" max="29" width="14.5" style="74" hidden="1" customWidth="1"/>
    <col min="30" max="30" width="15.75" style="75" hidden="1" customWidth="1"/>
    <col min="31" max="38" width="14.5" style="2" customWidth="1"/>
    <col min="39" max="39" width="13.5" style="2" customWidth="1"/>
    <col min="40" max="40" width="15.75" style="2" customWidth="1"/>
    <col min="41" max="42" width="11.125" style="2" customWidth="1"/>
    <col min="43" max="43" width="14.125" style="2" customWidth="1"/>
    <col min="44" max="46" width="11.625" style="2" customWidth="1"/>
    <col min="47" max="47" width="14.125" style="2" customWidth="1"/>
    <col min="48" max="49" width="13.375" style="2" customWidth="1"/>
    <col min="50" max="50" width="15.375" style="2" customWidth="1"/>
    <col min="51" max="51" width="19.125" style="2" customWidth="1"/>
    <col min="52" max="52" width="17.125" style="72" customWidth="1"/>
    <col min="53" max="60" width="18" style="2" hidden="1" customWidth="1"/>
    <col min="61" max="61" width="18.875" style="72" hidden="1" customWidth="1"/>
    <col min="62" max="66" width="9" style="2" hidden="1" customWidth="1"/>
    <col min="67" max="67" width="14.625" style="2" hidden="1" customWidth="1"/>
    <col min="68" max="68" width="13.5" style="2" hidden="1" customWidth="1"/>
    <col min="69" max="69" width="14" style="2" hidden="1" customWidth="1"/>
    <col min="70" max="74" width="9" style="2" hidden="1" customWidth="1"/>
    <col min="75" max="75" width="14.625" style="2" hidden="1" customWidth="1"/>
    <col min="76" max="76" width="13.125" style="2" hidden="1" customWidth="1"/>
    <col min="77" max="77" width="12.375" style="2" hidden="1" customWidth="1"/>
    <col min="78" max="79" width="10.25" style="2" hidden="1" customWidth="1"/>
    <col min="80" max="80" width="13.625" style="2" hidden="1" customWidth="1"/>
    <col min="81" max="85" width="10.25" style="2" hidden="1" customWidth="1"/>
    <col min="86" max="89" width="14.75" style="2" hidden="1" customWidth="1"/>
    <col min="90" max="90" width="15.5" style="72" hidden="1" customWidth="1"/>
    <col min="91" max="16384" width="9" style="2"/>
  </cols>
  <sheetData>
    <row r="1" spans="1:90" hidden="1" x14ac:dyDescent="0.35">
      <c r="A1" s="188" t="s">
        <v>116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 hidden="1" x14ac:dyDescent="0.35">
      <c r="A2" s="188" t="s">
        <v>119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3" spans="1:90" hidden="1" x14ac:dyDescent="0.35"/>
    <row r="4" spans="1:90" ht="27" customHeight="1" x14ac:dyDescent="0.35">
      <c r="A4" s="88" t="s">
        <v>169</v>
      </c>
      <c r="B4" s="88"/>
      <c r="C4" s="90" t="s">
        <v>78</v>
      </c>
      <c r="D4" s="201" t="s">
        <v>120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3"/>
      <c r="AE4" s="195" t="s">
        <v>122</v>
      </c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7"/>
      <c r="BA4" s="191" t="s">
        <v>135</v>
      </c>
      <c r="BB4" s="192"/>
      <c r="BC4" s="192"/>
      <c r="BD4" s="192"/>
      <c r="BE4" s="192"/>
      <c r="BF4" s="192"/>
      <c r="BG4" s="192"/>
      <c r="BH4" s="192"/>
      <c r="BI4" s="193"/>
      <c r="BJ4" s="194" t="s">
        <v>148</v>
      </c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</row>
    <row r="5" spans="1:90" ht="69.75" customHeight="1" x14ac:dyDescent="0.35">
      <c r="A5" s="88"/>
      <c r="B5" s="88"/>
      <c r="C5" s="90"/>
      <c r="D5" s="109" t="s">
        <v>121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98" t="s">
        <v>78</v>
      </c>
      <c r="AE5" s="112" t="s">
        <v>155</v>
      </c>
      <c r="AF5" s="112"/>
      <c r="AG5" s="106" t="s">
        <v>156</v>
      </c>
      <c r="AH5" s="107"/>
      <c r="AI5" s="106" t="s">
        <v>157</v>
      </c>
      <c r="AJ5" s="107"/>
      <c r="AK5" s="106" t="s">
        <v>162</v>
      </c>
      <c r="AL5" s="107"/>
      <c r="AM5" s="108" t="s">
        <v>161</v>
      </c>
      <c r="AN5" s="108"/>
      <c r="AO5" s="108" t="s">
        <v>151</v>
      </c>
      <c r="AP5" s="108"/>
      <c r="AQ5" s="108"/>
      <c r="AR5" s="108" t="s">
        <v>163</v>
      </c>
      <c r="AS5" s="108"/>
      <c r="AT5" s="106" t="s">
        <v>140</v>
      </c>
      <c r="AU5" s="107"/>
      <c r="AV5" s="106" t="s">
        <v>152</v>
      </c>
      <c r="AW5" s="107"/>
      <c r="AX5" s="106" t="s">
        <v>165</v>
      </c>
      <c r="AY5" s="107"/>
      <c r="AZ5" s="174" t="s">
        <v>78</v>
      </c>
      <c r="BA5" s="129" t="s">
        <v>167</v>
      </c>
      <c r="BB5" s="130"/>
      <c r="BC5" s="129" t="s">
        <v>194</v>
      </c>
      <c r="BD5" s="130"/>
      <c r="BE5" s="129" t="s">
        <v>141</v>
      </c>
      <c r="BF5" s="130"/>
      <c r="BG5" s="129" t="s">
        <v>142</v>
      </c>
      <c r="BH5" s="130"/>
      <c r="BI5" s="185" t="s">
        <v>78</v>
      </c>
      <c r="BJ5" s="208" t="s">
        <v>149</v>
      </c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183" t="s">
        <v>150</v>
      </c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210" t="s">
        <v>78</v>
      </c>
    </row>
    <row r="6" spans="1:90" ht="46.5" customHeight="1" x14ac:dyDescent="0.35">
      <c r="A6" s="88"/>
      <c r="B6" s="88"/>
      <c r="C6" s="90"/>
      <c r="D6" s="91" t="s">
        <v>117</v>
      </c>
      <c r="E6" s="91"/>
      <c r="F6" s="91"/>
      <c r="G6" s="91"/>
      <c r="H6" s="91"/>
      <c r="I6" s="92" t="s">
        <v>84</v>
      </c>
      <c r="J6" s="93"/>
      <c r="K6" s="93"/>
      <c r="L6" s="94"/>
      <c r="M6" s="98" t="s">
        <v>87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13" t="s">
        <v>172</v>
      </c>
      <c r="AB6" s="114"/>
      <c r="AC6" s="114"/>
      <c r="AD6" s="199"/>
      <c r="AE6" s="151" t="s">
        <v>158</v>
      </c>
      <c r="AF6" s="152"/>
      <c r="AG6" s="121" t="s">
        <v>159</v>
      </c>
      <c r="AH6" s="122"/>
      <c r="AI6" s="125" t="s">
        <v>128</v>
      </c>
      <c r="AJ6" s="126"/>
      <c r="AK6" s="125" t="s">
        <v>160</v>
      </c>
      <c r="AL6" s="126"/>
      <c r="AM6" s="120" t="s">
        <v>96</v>
      </c>
      <c r="AN6" s="120"/>
      <c r="AO6" s="120" t="s">
        <v>111</v>
      </c>
      <c r="AP6" s="120"/>
      <c r="AQ6" s="120"/>
      <c r="AR6" s="120" t="s">
        <v>112</v>
      </c>
      <c r="AS6" s="120"/>
      <c r="AT6" s="121" t="s">
        <v>164</v>
      </c>
      <c r="AU6" s="122"/>
      <c r="AV6" s="125" t="s">
        <v>127</v>
      </c>
      <c r="AW6" s="126"/>
      <c r="AX6" s="125" t="s">
        <v>166</v>
      </c>
      <c r="AY6" s="126"/>
      <c r="AZ6" s="175"/>
      <c r="BA6" s="116" t="s">
        <v>136</v>
      </c>
      <c r="BB6" s="117"/>
      <c r="BC6" s="116" t="s">
        <v>137</v>
      </c>
      <c r="BD6" s="117"/>
      <c r="BE6" s="116" t="s">
        <v>138</v>
      </c>
      <c r="BF6" s="117"/>
      <c r="BG6" s="116" t="s">
        <v>139</v>
      </c>
      <c r="BH6" s="117"/>
      <c r="BI6" s="186"/>
      <c r="BJ6" s="184" t="s">
        <v>144</v>
      </c>
      <c r="BK6" s="184"/>
      <c r="BL6" s="184"/>
      <c r="BM6" s="184"/>
      <c r="BN6" s="184"/>
      <c r="BO6" s="184"/>
      <c r="BP6" s="184"/>
      <c r="BQ6" s="207"/>
      <c r="BR6" s="184" t="s">
        <v>145</v>
      </c>
      <c r="BS6" s="184"/>
      <c r="BT6" s="184"/>
      <c r="BU6" s="184"/>
      <c r="BV6" s="184"/>
      <c r="BW6" s="184"/>
      <c r="BX6" s="184"/>
      <c r="BY6" s="207"/>
      <c r="BZ6" s="172" t="s">
        <v>100</v>
      </c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211"/>
    </row>
    <row r="7" spans="1:90" ht="48" customHeight="1" x14ac:dyDescent="0.35">
      <c r="A7" s="88"/>
      <c r="B7" s="88"/>
      <c r="C7" s="90"/>
      <c r="D7" s="113" t="s">
        <v>154</v>
      </c>
      <c r="E7" s="114"/>
      <c r="F7" s="114"/>
      <c r="G7" s="114"/>
      <c r="H7" s="161"/>
      <c r="I7" s="95"/>
      <c r="J7" s="96"/>
      <c r="K7" s="96"/>
      <c r="L7" s="97"/>
      <c r="M7" s="91" t="s">
        <v>118</v>
      </c>
      <c r="N7" s="91"/>
      <c r="O7" s="91"/>
      <c r="P7" s="91"/>
      <c r="Q7" s="91"/>
      <c r="R7" s="91"/>
      <c r="S7" s="91"/>
      <c r="T7" s="91"/>
      <c r="U7" s="91"/>
      <c r="V7" s="91"/>
      <c r="W7" s="113" t="s">
        <v>171</v>
      </c>
      <c r="X7" s="114"/>
      <c r="Y7" s="114"/>
      <c r="Z7" s="114"/>
      <c r="AA7" s="115" t="s">
        <v>170</v>
      </c>
      <c r="AB7" s="115"/>
      <c r="AC7" s="115"/>
      <c r="AD7" s="199"/>
      <c r="AE7" s="123"/>
      <c r="AF7" s="153"/>
      <c r="AG7" s="123"/>
      <c r="AH7" s="124"/>
      <c r="AI7" s="127"/>
      <c r="AJ7" s="128"/>
      <c r="AK7" s="127"/>
      <c r="AL7" s="128"/>
      <c r="AM7" s="120"/>
      <c r="AN7" s="120"/>
      <c r="AO7" s="120"/>
      <c r="AP7" s="120"/>
      <c r="AQ7" s="120"/>
      <c r="AR7" s="120"/>
      <c r="AS7" s="120"/>
      <c r="AT7" s="123"/>
      <c r="AU7" s="124"/>
      <c r="AV7" s="127"/>
      <c r="AW7" s="128"/>
      <c r="AX7" s="127"/>
      <c r="AY7" s="128"/>
      <c r="AZ7" s="175"/>
      <c r="BA7" s="118"/>
      <c r="BB7" s="119"/>
      <c r="BC7" s="118"/>
      <c r="BD7" s="119"/>
      <c r="BE7" s="118"/>
      <c r="BF7" s="119"/>
      <c r="BG7" s="118"/>
      <c r="BH7" s="119"/>
      <c r="BI7" s="186"/>
      <c r="BJ7" s="184"/>
      <c r="BK7" s="184"/>
      <c r="BL7" s="184"/>
      <c r="BM7" s="184"/>
      <c r="BN7" s="184"/>
      <c r="BO7" s="184"/>
      <c r="BP7" s="184"/>
      <c r="BQ7" s="207"/>
      <c r="BR7" s="184"/>
      <c r="BS7" s="184"/>
      <c r="BT7" s="184"/>
      <c r="BU7" s="184"/>
      <c r="BV7" s="184"/>
      <c r="BW7" s="184"/>
      <c r="BX7" s="184"/>
      <c r="BY7" s="207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211"/>
    </row>
    <row r="8" spans="1:90" s="82" customFormat="1" ht="43.5" customHeight="1" x14ac:dyDescent="0.2">
      <c r="A8" s="88"/>
      <c r="B8" s="88"/>
      <c r="C8" s="90"/>
      <c r="D8" s="4" t="s">
        <v>82</v>
      </c>
      <c r="E8" s="5" t="s">
        <v>83</v>
      </c>
      <c r="F8" s="4" t="s">
        <v>82</v>
      </c>
      <c r="G8" s="5" t="s">
        <v>83</v>
      </c>
      <c r="H8" s="154" t="s">
        <v>86</v>
      </c>
      <c r="I8" s="4" t="s">
        <v>82</v>
      </c>
      <c r="J8" s="157" t="s">
        <v>80</v>
      </c>
      <c r="K8" s="158"/>
      <c r="L8" s="154" t="s">
        <v>86</v>
      </c>
      <c r="M8" s="115" t="s">
        <v>93</v>
      </c>
      <c r="N8" s="115"/>
      <c r="O8" s="115"/>
      <c r="P8" s="113"/>
      <c r="Q8" s="162" t="s">
        <v>80</v>
      </c>
      <c r="R8" s="163"/>
      <c r="S8" s="163"/>
      <c r="T8" s="163"/>
      <c r="U8" s="164"/>
      <c r="V8" s="154" t="s">
        <v>86</v>
      </c>
      <c r="W8" s="113" t="s">
        <v>93</v>
      </c>
      <c r="X8" s="114"/>
      <c r="Y8" s="161"/>
      <c r="Z8" s="5" t="s">
        <v>83</v>
      </c>
      <c r="AA8" s="115" t="s">
        <v>93</v>
      </c>
      <c r="AB8" s="115"/>
      <c r="AC8" s="6" t="s">
        <v>83</v>
      </c>
      <c r="AD8" s="199"/>
      <c r="AE8" s="7" t="s">
        <v>130</v>
      </c>
      <c r="AF8" s="8" t="s">
        <v>80</v>
      </c>
      <c r="AG8" s="9" t="s">
        <v>130</v>
      </c>
      <c r="AH8" s="10" t="s">
        <v>80</v>
      </c>
      <c r="AI8" s="8" t="s">
        <v>130</v>
      </c>
      <c r="AJ8" s="10" t="s">
        <v>80</v>
      </c>
      <c r="AK8" s="8" t="s">
        <v>130</v>
      </c>
      <c r="AL8" s="10" t="s">
        <v>80</v>
      </c>
      <c r="AM8" s="3" t="s">
        <v>130</v>
      </c>
      <c r="AN8" s="10" t="s">
        <v>80</v>
      </c>
      <c r="AO8" s="131" t="s">
        <v>131</v>
      </c>
      <c r="AP8" s="132"/>
      <c r="AQ8" s="11" t="s">
        <v>80</v>
      </c>
      <c r="AR8" s="3" t="s">
        <v>132</v>
      </c>
      <c r="AS8" s="10" t="s">
        <v>80</v>
      </c>
      <c r="AT8" s="8" t="s">
        <v>133</v>
      </c>
      <c r="AU8" s="10" t="s">
        <v>80</v>
      </c>
      <c r="AV8" s="8" t="s">
        <v>133</v>
      </c>
      <c r="AW8" s="10" t="s">
        <v>80</v>
      </c>
      <c r="AX8" s="8" t="s">
        <v>134</v>
      </c>
      <c r="AY8" s="10" t="s">
        <v>83</v>
      </c>
      <c r="AZ8" s="175"/>
      <c r="BA8" s="100" t="s">
        <v>133</v>
      </c>
      <c r="BB8" s="103" t="s">
        <v>80</v>
      </c>
      <c r="BC8" s="100" t="s">
        <v>130</v>
      </c>
      <c r="BD8" s="103" t="s">
        <v>153</v>
      </c>
      <c r="BE8" s="100" t="s">
        <v>130</v>
      </c>
      <c r="BF8" s="103" t="s">
        <v>83</v>
      </c>
      <c r="BG8" s="103" t="s">
        <v>143</v>
      </c>
      <c r="BH8" s="103" t="s">
        <v>80</v>
      </c>
      <c r="BI8" s="186"/>
      <c r="BJ8" s="184" t="s">
        <v>93</v>
      </c>
      <c r="BK8" s="184"/>
      <c r="BL8" s="184"/>
      <c r="BM8" s="184"/>
      <c r="BN8" s="184"/>
      <c r="BO8" s="184" t="s">
        <v>80</v>
      </c>
      <c r="BP8" s="184"/>
      <c r="BQ8" s="207"/>
      <c r="BR8" s="184" t="s">
        <v>93</v>
      </c>
      <c r="BS8" s="184"/>
      <c r="BT8" s="184"/>
      <c r="BU8" s="184"/>
      <c r="BV8" s="184"/>
      <c r="BW8" s="184" t="s">
        <v>80</v>
      </c>
      <c r="BX8" s="184"/>
      <c r="BY8" s="207"/>
      <c r="BZ8" s="184" t="s">
        <v>93</v>
      </c>
      <c r="CA8" s="184"/>
      <c r="CB8" s="184"/>
      <c r="CC8" s="184"/>
      <c r="CD8" s="184"/>
      <c r="CE8" s="184"/>
      <c r="CF8" s="184"/>
      <c r="CG8" s="184"/>
      <c r="CH8" s="184" t="s">
        <v>80</v>
      </c>
      <c r="CI8" s="184"/>
      <c r="CJ8" s="184"/>
      <c r="CK8" s="184"/>
      <c r="CL8" s="211"/>
    </row>
    <row r="9" spans="1:90" ht="40.5" customHeight="1" x14ac:dyDescent="0.35">
      <c r="A9" s="88"/>
      <c r="B9" s="88"/>
      <c r="C9" s="90"/>
      <c r="D9" s="135" t="s">
        <v>113</v>
      </c>
      <c r="E9" s="159" t="s">
        <v>79</v>
      </c>
      <c r="F9" s="135" t="s">
        <v>114</v>
      </c>
      <c r="G9" s="133" t="s">
        <v>79</v>
      </c>
      <c r="H9" s="155"/>
      <c r="I9" s="135" t="s">
        <v>123</v>
      </c>
      <c r="J9" s="159" t="s">
        <v>79</v>
      </c>
      <c r="K9" s="159" t="s">
        <v>85</v>
      </c>
      <c r="L9" s="155"/>
      <c r="M9" s="135" t="s">
        <v>88</v>
      </c>
      <c r="N9" s="135" t="s">
        <v>101</v>
      </c>
      <c r="O9" s="135" t="s">
        <v>124</v>
      </c>
      <c r="P9" s="165" t="s">
        <v>125</v>
      </c>
      <c r="Q9" s="143" t="s">
        <v>90</v>
      </c>
      <c r="R9" s="167" t="s">
        <v>85</v>
      </c>
      <c r="S9" s="167"/>
      <c r="T9" s="167"/>
      <c r="U9" s="143" t="s">
        <v>115</v>
      </c>
      <c r="V9" s="155"/>
      <c r="W9" s="154" t="s">
        <v>110</v>
      </c>
      <c r="X9" s="154" t="s">
        <v>109</v>
      </c>
      <c r="Y9" s="135" t="s">
        <v>108</v>
      </c>
      <c r="Z9" s="133" t="s">
        <v>95</v>
      </c>
      <c r="AA9" s="135" t="s">
        <v>88</v>
      </c>
      <c r="AB9" s="135" t="s">
        <v>89</v>
      </c>
      <c r="AC9" s="143" t="s">
        <v>126</v>
      </c>
      <c r="AD9" s="199"/>
      <c r="AE9" s="145"/>
      <c r="AF9" s="12"/>
      <c r="AG9" s="147"/>
      <c r="AH9" s="149"/>
      <c r="AI9" s="147"/>
      <c r="AJ9" s="149"/>
      <c r="AK9" s="147"/>
      <c r="AL9" s="181"/>
      <c r="AM9" s="177"/>
      <c r="AN9" s="137"/>
      <c r="AO9" s="13" t="s">
        <v>129</v>
      </c>
      <c r="AP9" s="139" t="s">
        <v>168</v>
      </c>
      <c r="AQ9" s="141"/>
      <c r="AR9" s="177"/>
      <c r="AS9" s="179"/>
      <c r="AT9" s="147"/>
      <c r="AU9" s="149"/>
      <c r="AV9" s="147"/>
      <c r="AW9" s="149"/>
      <c r="AX9" s="147"/>
      <c r="AY9" s="173"/>
      <c r="AZ9" s="175"/>
      <c r="BA9" s="101"/>
      <c r="BB9" s="104"/>
      <c r="BC9" s="101"/>
      <c r="BD9" s="104"/>
      <c r="BE9" s="101"/>
      <c r="BF9" s="104"/>
      <c r="BG9" s="104"/>
      <c r="BH9" s="104"/>
      <c r="BI9" s="186"/>
      <c r="BJ9" s="170" t="s">
        <v>88</v>
      </c>
      <c r="BK9" s="172" t="s">
        <v>101</v>
      </c>
      <c r="BL9" s="170" t="s">
        <v>146</v>
      </c>
      <c r="BM9" s="170" t="s">
        <v>97</v>
      </c>
      <c r="BN9" s="170" t="s">
        <v>98</v>
      </c>
      <c r="BO9" s="171" t="s">
        <v>79</v>
      </c>
      <c r="BP9" s="171" t="s">
        <v>99</v>
      </c>
      <c r="BQ9" s="206" t="s">
        <v>86</v>
      </c>
      <c r="BR9" s="170" t="s">
        <v>88</v>
      </c>
      <c r="BS9" s="172" t="s">
        <v>101</v>
      </c>
      <c r="BT9" s="170" t="s">
        <v>147</v>
      </c>
      <c r="BU9" s="170" t="s">
        <v>97</v>
      </c>
      <c r="BV9" s="170" t="s">
        <v>98</v>
      </c>
      <c r="BW9" s="171" t="s">
        <v>79</v>
      </c>
      <c r="BX9" s="171" t="s">
        <v>99</v>
      </c>
      <c r="BY9" s="206" t="s">
        <v>86</v>
      </c>
      <c r="BZ9" s="170" t="s">
        <v>88</v>
      </c>
      <c r="CA9" s="170" t="s">
        <v>102</v>
      </c>
      <c r="CB9" s="170" t="s">
        <v>103</v>
      </c>
      <c r="CC9" s="170" t="s">
        <v>97</v>
      </c>
      <c r="CD9" s="170" t="s">
        <v>104</v>
      </c>
      <c r="CE9" s="170" t="s">
        <v>105</v>
      </c>
      <c r="CF9" s="170" t="s">
        <v>106</v>
      </c>
      <c r="CG9" s="170" t="s">
        <v>107</v>
      </c>
      <c r="CH9" s="171" t="s">
        <v>79</v>
      </c>
      <c r="CI9" s="171" t="s">
        <v>99</v>
      </c>
      <c r="CJ9" s="204" t="s">
        <v>95</v>
      </c>
      <c r="CK9" s="184" t="s">
        <v>86</v>
      </c>
      <c r="CL9" s="211"/>
    </row>
    <row r="10" spans="1:90" ht="31.5" customHeight="1" x14ac:dyDescent="0.35">
      <c r="A10" s="89"/>
      <c r="B10" s="89"/>
      <c r="C10" s="90"/>
      <c r="D10" s="136"/>
      <c r="E10" s="160"/>
      <c r="F10" s="136"/>
      <c r="G10" s="134"/>
      <c r="H10" s="156"/>
      <c r="I10" s="136"/>
      <c r="J10" s="160"/>
      <c r="K10" s="160"/>
      <c r="L10" s="156"/>
      <c r="M10" s="136"/>
      <c r="N10" s="136"/>
      <c r="O10" s="136"/>
      <c r="P10" s="166"/>
      <c r="Q10" s="144"/>
      <c r="R10" s="14" t="s">
        <v>91</v>
      </c>
      <c r="S10" s="14" t="s">
        <v>92</v>
      </c>
      <c r="T10" s="14" t="s">
        <v>94</v>
      </c>
      <c r="U10" s="144"/>
      <c r="V10" s="156"/>
      <c r="W10" s="168"/>
      <c r="X10" s="168"/>
      <c r="Y10" s="136"/>
      <c r="Z10" s="134"/>
      <c r="AA10" s="136"/>
      <c r="AB10" s="136"/>
      <c r="AC10" s="144"/>
      <c r="AD10" s="200"/>
      <c r="AE10" s="146"/>
      <c r="AF10" s="12"/>
      <c r="AG10" s="148"/>
      <c r="AH10" s="150"/>
      <c r="AI10" s="148"/>
      <c r="AJ10" s="150"/>
      <c r="AK10" s="148"/>
      <c r="AL10" s="182"/>
      <c r="AM10" s="178"/>
      <c r="AN10" s="138"/>
      <c r="AO10" s="15"/>
      <c r="AP10" s="140"/>
      <c r="AQ10" s="142"/>
      <c r="AR10" s="178"/>
      <c r="AS10" s="180"/>
      <c r="AT10" s="148"/>
      <c r="AU10" s="150"/>
      <c r="AV10" s="148"/>
      <c r="AW10" s="150"/>
      <c r="AX10" s="148"/>
      <c r="AY10" s="149"/>
      <c r="AZ10" s="176"/>
      <c r="BA10" s="102"/>
      <c r="BB10" s="105"/>
      <c r="BC10" s="102"/>
      <c r="BD10" s="105"/>
      <c r="BE10" s="102"/>
      <c r="BF10" s="105"/>
      <c r="BG10" s="105"/>
      <c r="BH10" s="105"/>
      <c r="BI10" s="187"/>
      <c r="BJ10" s="170"/>
      <c r="BK10" s="172"/>
      <c r="BL10" s="170"/>
      <c r="BM10" s="170"/>
      <c r="BN10" s="170"/>
      <c r="BO10" s="171"/>
      <c r="BP10" s="171"/>
      <c r="BQ10" s="206"/>
      <c r="BR10" s="170"/>
      <c r="BS10" s="172"/>
      <c r="BT10" s="170"/>
      <c r="BU10" s="170"/>
      <c r="BV10" s="170"/>
      <c r="BW10" s="171"/>
      <c r="BX10" s="171"/>
      <c r="BY10" s="206"/>
      <c r="BZ10" s="170"/>
      <c r="CA10" s="170"/>
      <c r="CB10" s="170"/>
      <c r="CC10" s="170"/>
      <c r="CD10" s="170"/>
      <c r="CE10" s="170"/>
      <c r="CF10" s="170"/>
      <c r="CG10" s="170"/>
      <c r="CH10" s="171"/>
      <c r="CI10" s="171"/>
      <c r="CJ10" s="205"/>
      <c r="CK10" s="184"/>
      <c r="CL10" s="212"/>
    </row>
    <row r="11" spans="1:90" s="83" customFormat="1" x14ac:dyDescent="0.2">
      <c r="A11" s="169" t="s">
        <v>78</v>
      </c>
      <c r="B11" s="169"/>
      <c r="C11" s="16">
        <f>+C12+C91</f>
        <v>373380283</v>
      </c>
      <c r="D11" s="16">
        <f t="shared" ref="D11:L11" si="0">+D12+D91</f>
        <v>0</v>
      </c>
      <c r="E11" s="16">
        <f t="shared" si="0"/>
        <v>0</v>
      </c>
      <c r="F11" s="16">
        <f t="shared" si="0"/>
        <v>6270</v>
      </c>
      <c r="G11" s="16">
        <f t="shared" si="0"/>
        <v>3512160</v>
      </c>
      <c r="H11" s="16">
        <f>+H12+H91</f>
        <v>3512160</v>
      </c>
      <c r="I11" s="16">
        <f t="shared" si="0"/>
        <v>475</v>
      </c>
      <c r="J11" s="16">
        <f t="shared" si="0"/>
        <v>0</v>
      </c>
      <c r="K11" s="16">
        <f t="shared" si="0"/>
        <v>37228200</v>
      </c>
      <c r="L11" s="16">
        <f t="shared" si="0"/>
        <v>37228200</v>
      </c>
      <c r="M11" s="16">
        <f>+M12+M91</f>
        <v>7498</v>
      </c>
      <c r="N11" s="16">
        <f t="shared" ref="N11:V11" si="1">+N12+N91</f>
        <v>3995</v>
      </c>
      <c r="O11" s="16">
        <f t="shared" si="1"/>
        <v>44</v>
      </c>
      <c r="P11" s="16">
        <f t="shared" si="1"/>
        <v>21</v>
      </c>
      <c r="Q11" s="16">
        <f t="shared" si="1"/>
        <v>236368400</v>
      </c>
      <c r="R11" s="16">
        <f t="shared" si="1"/>
        <v>32331800</v>
      </c>
      <c r="S11" s="16">
        <f t="shared" si="1"/>
        <v>28419800</v>
      </c>
      <c r="T11" s="16">
        <f t="shared" si="1"/>
        <v>60751600</v>
      </c>
      <c r="U11" s="16">
        <f t="shared" si="1"/>
        <v>0</v>
      </c>
      <c r="V11" s="16">
        <f t="shared" si="1"/>
        <v>297120000</v>
      </c>
      <c r="W11" s="16">
        <f>+W12+W91</f>
        <v>7925</v>
      </c>
      <c r="X11" s="16">
        <f t="shared" ref="X11:AF11" si="2">+X12+X91</f>
        <v>7954</v>
      </c>
      <c r="Y11" s="16">
        <f t="shared" si="2"/>
        <v>0</v>
      </c>
      <c r="Z11" s="16">
        <f t="shared" si="2"/>
        <v>250923</v>
      </c>
      <c r="AA11" s="16">
        <f t="shared" si="2"/>
        <v>7690</v>
      </c>
      <c r="AB11" s="16">
        <f t="shared" si="2"/>
        <v>4205</v>
      </c>
      <c r="AC11" s="16">
        <f t="shared" si="2"/>
        <v>8030100</v>
      </c>
      <c r="AD11" s="16">
        <f t="shared" si="2"/>
        <v>313785183</v>
      </c>
      <c r="AE11" s="16">
        <f t="shared" si="2"/>
        <v>57</v>
      </c>
      <c r="AF11" s="16">
        <f t="shared" si="2"/>
        <v>3484050</v>
      </c>
      <c r="AG11" s="16">
        <f>+AG12+AG91</f>
        <v>0</v>
      </c>
      <c r="AH11" s="16">
        <f t="shared" ref="AH11:AJ11" si="3">+AH12+AH91</f>
        <v>0</v>
      </c>
      <c r="AI11" s="16">
        <f t="shared" si="3"/>
        <v>120</v>
      </c>
      <c r="AJ11" s="16">
        <f t="shared" si="3"/>
        <v>1317600</v>
      </c>
      <c r="AK11" s="16">
        <f>+AK12+AK91</f>
        <v>100</v>
      </c>
      <c r="AL11" s="16">
        <f t="shared" ref="AL11:AT11" si="4">+AL12+AL91</f>
        <v>2190800</v>
      </c>
      <c r="AM11" s="16">
        <f t="shared" si="4"/>
        <v>1200</v>
      </c>
      <c r="AN11" s="16">
        <f t="shared" si="4"/>
        <v>13489820</v>
      </c>
      <c r="AO11" s="16">
        <f t="shared" si="4"/>
        <v>490</v>
      </c>
      <c r="AP11" s="16">
        <f t="shared" si="4"/>
        <v>75</v>
      </c>
      <c r="AQ11" s="16">
        <f t="shared" si="4"/>
        <v>1526350</v>
      </c>
      <c r="AR11" s="16">
        <f t="shared" si="4"/>
        <v>0</v>
      </c>
      <c r="AS11" s="16">
        <f t="shared" si="4"/>
        <v>0</v>
      </c>
      <c r="AT11" s="16">
        <f t="shared" si="4"/>
        <v>2400</v>
      </c>
      <c r="AU11" s="16">
        <f>+AU12+AU91</f>
        <v>2824800</v>
      </c>
      <c r="AV11" s="16">
        <f t="shared" ref="AV11:AY11" si="5">+AV12+AV91</f>
        <v>0</v>
      </c>
      <c r="AW11" s="16">
        <f t="shared" si="5"/>
        <v>0</v>
      </c>
      <c r="AX11" s="16">
        <f t="shared" si="5"/>
        <v>0</v>
      </c>
      <c r="AY11" s="16">
        <f t="shared" si="5"/>
        <v>800800</v>
      </c>
      <c r="AZ11" s="16">
        <f>+AZ12+AZ91</f>
        <v>25634220</v>
      </c>
      <c r="BA11" s="16">
        <f t="shared" ref="BA11:BF11" si="6">+BA12+BA91</f>
        <v>4800</v>
      </c>
      <c r="BB11" s="16">
        <f t="shared" si="6"/>
        <v>6428900</v>
      </c>
      <c r="BC11" s="16">
        <f t="shared" si="6"/>
        <v>700</v>
      </c>
      <c r="BD11" s="16">
        <f t="shared" si="6"/>
        <v>2318060</v>
      </c>
      <c r="BE11" s="16">
        <f t="shared" si="6"/>
        <v>200</v>
      </c>
      <c r="BF11" s="16">
        <f t="shared" si="6"/>
        <v>1418300</v>
      </c>
      <c r="BG11" s="16">
        <f>+BG12+BG91</f>
        <v>14</v>
      </c>
      <c r="BH11" s="16">
        <f t="shared" ref="BH11:BP11" si="7">+BH12+BH91</f>
        <v>2044640</v>
      </c>
      <c r="BI11" s="16">
        <f t="shared" si="7"/>
        <v>12209900</v>
      </c>
      <c r="BJ11" s="16">
        <f t="shared" si="7"/>
        <v>46</v>
      </c>
      <c r="BK11" s="16">
        <f t="shared" si="7"/>
        <v>2</v>
      </c>
      <c r="BL11" s="16">
        <f t="shared" si="7"/>
        <v>1</v>
      </c>
      <c r="BM11" s="16">
        <f t="shared" si="7"/>
        <v>0</v>
      </c>
      <c r="BN11" s="16">
        <f t="shared" si="7"/>
        <v>3</v>
      </c>
      <c r="BO11" s="16">
        <f t="shared" si="7"/>
        <v>1097100</v>
      </c>
      <c r="BP11" s="16">
        <f t="shared" si="7"/>
        <v>3464000</v>
      </c>
      <c r="BQ11" s="16">
        <f>+BQ12+BQ91</f>
        <v>4561100</v>
      </c>
      <c r="BR11" s="16">
        <f t="shared" ref="BR11:BW11" si="8">+BR12+BR91</f>
        <v>12</v>
      </c>
      <c r="BS11" s="16">
        <f t="shared" si="8"/>
        <v>0</v>
      </c>
      <c r="BT11" s="16">
        <f t="shared" si="8"/>
        <v>3</v>
      </c>
      <c r="BU11" s="16">
        <f t="shared" si="8"/>
        <v>1</v>
      </c>
      <c r="BV11" s="16">
        <f t="shared" si="8"/>
        <v>23</v>
      </c>
      <c r="BW11" s="16">
        <f t="shared" si="8"/>
        <v>370800</v>
      </c>
      <c r="BX11" s="16">
        <f>+BX12+BX91</f>
        <v>0</v>
      </c>
      <c r="BY11" s="16">
        <f t="shared" ref="BY11:CG11" si="9">+BY12+BY91</f>
        <v>370800</v>
      </c>
      <c r="BZ11" s="16">
        <f t="shared" si="9"/>
        <v>72</v>
      </c>
      <c r="CA11" s="16">
        <f t="shared" si="9"/>
        <v>2</v>
      </c>
      <c r="CB11" s="16">
        <f t="shared" si="9"/>
        <v>52</v>
      </c>
      <c r="CC11" s="16">
        <f t="shared" si="9"/>
        <v>94</v>
      </c>
      <c r="CD11" s="16">
        <f t="shared" si="9"/>
        <v>44</v>
      </c>
      <c r="CE11" s="16">
        <f t="shared" si="9"/>
        <v>583</v>
      </c>
      <c r="CF11" s="16">
        <f t="shared" si="9"/>
        <v>0</v>
      </c>
      <c r="CG11" s="16">
        <f t="shared" si="9"/>
        <v>308</v>
      </c>
      <c r="CH11" s="16">
        <f>+CH12+CH91</f>
        <v>13730780</v>
      </c>
      <c r="CI11" s="16">
        <f t="shared" ref="CI11:CK11" si="10">+CI12+CI91</f>
        <v>2858300</v>
      </c>
      <c r="CJ11" s="16">
        <f t="shared" si="10"/>
        <v>230000</v>
      </c>
      <c r="CK11" s="16">
        <f t="shared" si="10"/>
        <v>16819080</v>
      </c>
      <c r="CL11" s="16">
        <f>+CL12+CL91</f>
        <v>21750980</v>
      </c>
    </row>
    <row r="12" spans="1:90" s="84" customFormat="1" x14ac:dyDescent="0.35">
      <c r="A12" s="17"/>
      <c r="B12" s="18" t="s">
        <v>81</v>
      </c>
      <c r="C12" s="19">
        <f>SUM(C13:C90)</f>
        <v>360457423</v>
      </c>
      <c r="D12" s="20">
        <f t="shared" ref="D12:AX12" si="11">SUM(D13:D90)</f>
        <v>0</v>
      </c>
      <c r="E12" s="20">
        <f t="shared" si="11"/>
        <v>0</v>
      </c>
      <c r="F12" s="20">
        <f t="shared" si="11"/>
        <v>0</v>
      </c>
      <c r="G12" s="20">
        <f t="shared" si="11"/>
        <v>0</v>
      </c>
      <c r="H12" s="20">
        <f>SUM(H13:H90)</f>
        <v>0</v>
      </c>
      <c r="I12" s="18">
        <f>SUM(I13:I90)</f>
        <v>380</v>
      </c>
      <c r="J12" s="20">
        <f t="shared" si="11"/>
        <v>0</v>
      </c>
      <c r="K12" s="18">
        <f>SUM(K13:K90)</f>
        <v>32023600</v>
      </c>
      <c r="L12" s="20">
        <f t="shared" si="11"/>
        <v>32023600</v>
      </c>
      <c r="M12" s="18">
        <f t="shared" si="11"/>
        <v>7498</v>
      </c>
      <c r="N12" s="18">
        <f t="shared" si="11"/>
        <v>3995</v>
      </c>
      <c r="O12" s="18">
        <f>SUM(O13:O90)</f>
        <v>36</v>
      </c>
      <c r="P12" s="18">
        <f t="shared" si="11"/>
        <v>19</v>
      </c>
      <c r="Q12" s="20">
        <f t="shared" si="11"/>
        <v>213815300</v>
      </c>
      <c r="R12" s="20">
        <f t="shared" si="11"/>
        <v>25432900</v>
      </c>
      <c r="S12" s="20">
        <f t="shared" si="11"/>
        <v>25515600</v>
      </c>
      <c r="T12" s="20">
        <f t="shared" si="11"/>
        <v>50948500</v>
      </c>
      <c r="U12" s="20">
        <f t="shared" si="11"/>
        <v>0</v>
      </c>
      <c r="V12" s="20">
        <f t="shared" si="11"/>
        <v>264763800</v>
      </c>
      <c r="W12" s="18">
        <f>SUM(W13:W90)</f>
        <v>7925</v>
      </c>
      <c r="X12" s="18">
        <f t="shared" si="11"/>
        <v>7954</v>
      </c>
      <c r="Y12" s="18">
        <f t="shared" si="11"/>
        <v>0</v>
      </c>
      <c r="Z12" s="20">
        <f t="shared" si="11"/>
        <v>250923</v>
      </c>
      <c r="AA12" s="18">
        <f t="shared" si="11"/>
        <v>7690</v>
      </c>
      <c r="AB12" s="18">
        <f>SUM(AB13:AB90)</f>
        <v>4205</v>
      </c>
      <c r="AC12" s="18">
        <f>SUM(AC13:AC90)</f>
        <v>8030100</v>
      </c>
      <c r="AD12" s="18">
        <f>SUM(AD13:AD90)</f>
        <v>305068423</v>
      </c>
      <c r="AE12" s="18">
        <f t="shared" si="11"/>
        <v>57</v>
      </c>
      <c r="AF12" s="20">
        <f t="shared" si="11"/>
        <v>3484050</v>
      </c>
      <c r="AG12" s="20">
        <f t="shared" si="11"/>
        <v>0</v>
      </c>
      <c r="AH12" s="20">
        <f t="shared" si="11"/>
        <v>0</v>
      </c>
      <c r="AI12" s="18">
        <f t="shared" si="11"/>
        <v>120</v>
      </c>
      <c r="AJ12" s="20">
        <f t="shared" si="11"/>
        <v>1317600</v>
      </c>
      <c r="AK12" s="21">
        <f>SUM(AK13:AK90)</f>
        <v>100</v>
      </c>
      <c r="AL12" s="19">
        <f t="shared" si="11"/>
        <v>2190800</v>
      </c>
      <c r="AM12" s="21">
        <f t="shared" si="11"/>
        <v>1044</v>
      </c>
      <c r="AN12" s="19">
        <f t="shared" si="11"/>
        <v>9283720</v>
      </c>
      <c r="AO12" s="21">
        <f t="shared" si="11"/>
        <v>490</v>
      </c>
      <c r="AP12" s="21">
        <f t="shared" si="11"/>
        <v>75</v>
      </c>
      <c r="AQ12" s="21">
        <f t="shared" si="11"/>
        <v>1526350</v>
      </c>
      <c r="AR12" s="19">
        <f>SUM(AR13:AR90)</f>
        <v>0</v>
      </c>
      <c r="AS12" s="19">
        <f>SUM(AS13:AS90)</f>
        <v>0</v>
      </c>
      <c r="AT12" s="21">
        <f t="shared" si="11"/>
        <v>2400</v>
      </c>
      <c r="AU12" s="19">
        <f t="shared" si="11"/>
        <v>2824800</v>
      </c>
      <c r="AV12" s="21">
        <f t="shared" si="11"/>
        <v>0</v>
      </c>
      <c r="AW12" s="19">
        <f t="shared" si="11"/>
        <v>0</v>
      </c>
      <c r="AX12" s="21">
        <f t="shared" si="11"/>
        <v>0</v>
      </c>
      <c r="AY12" s="19">
        <f>SUM(AY13:AY90)</f>
        <v>800800</v>
      </c>
      <c r="AZ12" s="19">
        <f>SUM(AZ13:AZ90)</f>
        <v>21428120</v>
      </c>
      <c r="BA12" s="22">
        <f t="shared" ref="BA12:BI12" si="12">SUM(BA13:BA90)</f>
        <v>4800</v>
      </c>
      <c r="BB12" s="22">
        <f t="shared" si="12"/>
        <v>6428900</v>
      </c>
      <c r="BC12" s="22">
        <f t="shared" si="12"/>
        <v>700</v>
      </c>
      <c r="BD12" s="22">
        <f t="shared" si="12"/>
        <v>2318060</v>
      </c>
      <c r="BE12" s="22">
        <f t="shared" si="12"/>
        <v>200</v>
      </c>
      <c r="BF12" s="22">
        <f t="shared" si="12"/>
        <v>1418300</v>
      </c>
      <c r="BG12" s="22">
        <f t="shared" si="12"/>
        <v>14</v>
      </c>
      <c r="BH12" s="22">
        <f t="shared" si="12"/>
        <v>2044640</v>
      </c>
      <c r="BI12" s="22">
        <f t="shared" si="12"/>
        <v>12209900</v>
      </c>
      <c r="BJ12" s="22">
        <f t="shared" ref="BJ12:CL12" si="13">SUM(BJ13:BJ1111)</f>
        <v>46</v>
      </c>
      <c r="BK12" s="22">
        <f t="shared" si="13"/>
        <v>2</v>
      </c>
      <c r="BL12" s="22">
        <f t="shared" si="13"/>
        <v>1</v>
      </c>
      <c r="BM12" s="22">
        <f t="shared" si="13"/>
        <v>0</v>
      </c>
      <c r="BN12" s="22">
        <f t="shared" si="13"/>
        <v>3</v>
      </c>
      <c r="BO12" s="22">
        <f t="shared" si="13"/>
        <v>1097100</v>
      </c>
      <c r="BP12" s="22">
        <f t="shared" si="13"/>
        <v>3464000</v>
      </c>
      <c r="BQ12" s="22">
        <f t="shared" si="13"/>
        <v>4561100</v>
      </c>
      <c r="BR12" s="22">
        <f t="shared" si="13"/>
        <v>12</v>
      </c>
      <c r="BS12" s="22">
        <f t="shared" si="13"/>
        <v>0</v>
      </c>
      <c r="BT12" s="22">
        <f t="shared" si="13"/>
        <v>3</v>
      </c>
      <c r="BU12" s="22">
        <f t="shared" si="13"/>
        <v>1</v>
      </c>
      <c r="BV12" s="22">
        <f t="shared" si="13"/>
        <v>23</v>
      </c>
      <c r="BW12" s="22">
        <f t="shared" si="13"/>
        <v>370800</v>
      </c>
      <c r="BX12" s="22">
        <f t="shared" si="13"/>
        <v>0</v>
      </c>
      <c r="BY12" s="22">
        <f t="shared" si="13"/>
        <v>370800</v>
      </c>
      <c r="BZ12" s="22">
        <f t="shared" si="13"/>
        <v>72</v>
      </c>
      <c r="CA12" s="22">
        <f t="shared" si="13"/>
        <v>2</v>
      </c>
      <c r="CB12" s="22">
        <f t="shared" si="13"/>
        <v>52</v>
      </c>
      <c r="CC12" s="22">
        <f t="shared" si="13"/>
        <v>94</v>
      </c>
      <c r="CD12" s="22">
        <f t="shared" si="13"/>
        <v>44</v>
      </c>
      <c r="CE12" s="22">
        <f t="shared" si="13"/>
        <v>583</v>
      </c>
      <c r="CF12" s="22">
        <f t="shared" si="13"/>
        <v>0</v>
      </c>
      <c r="CG12" s="22">
        <f t="shared" si="13"/>
        <v>308</v>
      </c>
      <c r="CH12" s="22">
        <f t="shared" si="13"/>
        <v>13730780</v>
      </c>
      <c r="CI12" s="22">
        <f t="shared" si="13"/>
        <v>2858300</v>
      </c>
      <c r="CJ12" s="22">
        <f t="shared" si="13"/>
        <v>230000</v>
      </c>
      <c r="CK12" s="22">
        <f t="shared" si="13"/>
        <v>16819080</v>
      </c>
      <c r="CL12" s="22">
        <f t="shared" si="13"/>
        <v>21750980</v>
      </c>
    </row>
    <row r="13" spans="1:90" ht="25.5" customHeight="1" x14ac:dyDescent="0.55000000000000004">
      <c r="A13" s="23">
        <v>1</v>
      </c>
      <c r="B13" s="24" t="s">
        <v>0</v>
      </c>
      <c r="C13" s="54">
        <f>AD13+AZ13+BI13+CL13</f>
        <v>2134980</v>
      </c>
      <c r="D13" s="32">
        <v>0</v>
      </c>
      <c r="E13" s="32">
        <v>0</v>
      </c>
      <c r="F13" s="32">
        <v>0</v>
      </c>
      <c r="G13" s="32">
        <v>0</v>
      </c>
      <c r="H13" s="25">
        <f>+E13+G13</f>
        <v>0</v>
      </c>
      <c r="I13" s="26">
        <v>5</v>
      </c>
      <c r="J13" s="55">
        <v>0</v>
      </c>
      <c r="K13" s="55">
        <v>497600</v>
      </c>
      <c r="L13" s="27">
        <f>+J13+K13</f>
        <v>497600</v>
      </c>
      <c r="M13" s="56">
        <v>306</v>
      </c>
      <c r="N13" s="56">
        <v>7</v>
      </c>
      <c r="O13" s="57">
        <v>0</v>
      </c>
      <c r="P13" s="57">
        <v>0</v>
      </c>
      <c r="Q13" s="57">
        <v>1112700</v>
      </c>
      <c r="R13" s="57">
        <v>0</v>
      </c>
      <c r="S13" s="57">
        <v>0</v>
      </c>
      <c r="T13" s="28">
        <f t="shared" ref="T13:T76" si="14">+R13+S13</f>
        <v>0</v>
      </c>
      <c r="U13" s="29">
        <v>0</v>
      </c>
      <c r="V13" s="27">
        <f t="shared" ref="V13:V76" si="15">+Q13+T13+U13</f>
        <v>1112700</v>
      </c>
      <c r="W13" s="30">
        <v>0</v>
      </c>
      <c r="X13" s="30">
        <v>0</v>
      </c>
      <c r="Y13" s="31">
        <v>0</v>
      </c>
      <c r="Z13" s="31">
        <v>0</v>
      </c>
      <c r="AA13" s="56">
        <v>316</v>
      </c>
      <c r="AB13" s="56">
        <v>12</v>
      </c>
      <c r="AC13" s="44">
        <v>252300</v>
      </c>
      <c r="AD13" s="32">
        <f>H13+L13+V13+Z13+AC13</f>
        <v>1862600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33">
        <v>0</v>
      </c>
      <c r="AL13" s="33">
        <v>0</v>
      </c>
      <c r="AM13" s="34">
        <v>3</v>
      </c>
      <c r="AN13" s="35">
        <v>21000</v>
      </c>
      <c r="AO13" s="33">
        <v>0</v>
      </c>
      <c r="AP13" s="33">
        <v>0</v>
      </c>
      <c r="AQ13" s="35"/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5">
        <v>7700</v>
      </c>
      <c r="AZ13" s="36">
        <f t="shared" ref="AZ13:AZ76" si="16">+AF13+AH13+AJ13+AL13+AN13+AQ13+AS13+AU13+AW13+AY13</f>
        <v>28700</v>
      </c>
      <c r="BA13" s="37">
        <v>0</v>
      </c>
      <c r="BB13" s="37">
        <v>0</v>
      </c>
      <c r="BC13" s="34">
        <v>2</v>
      </c>
      <c r="BD13" s="35">
        <v>15270</v>
      </c>
      <c r="BE13" s="34">
        <v>2</v>
      </c>
      <c r="BF13" s="35">
        <v>17450</v>
      </c>
      <c r="BG13" s="37">
        <v>0</v>
      </c>
      <c r="BH13" s="37">
        <v>0</v>
      </c>
      <c r="BI13" s="36">
        <f>+BB13+BD13+BF13+BH13</f>
        <v>32720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59">
        <f>+BO13+BP13</f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59">
        <f>+BW13+BX13</f>
        <v>0</v>
      </c>
      <c r="BZ13" s="39">
        <v>1</v>
      </c>
      <c r="CA13" s="40"/>
      <c r="CB13" s="40"/>
      <c r="CC13" s="40"/>
      <c r="CD13" s="40"/>
      <c r="CE13" s="41">
        <v>14</v>
      </c>
      <c r="CF13" s="40">
        <v>0</v>
      </c>
      <c r="CG13" s="42">
        <v>4</v>
      </c>
      <c r="CH13" s="33">
        <v>198960</v>
      </c>
      <c r="CI13" s="33">
        <v>12000</v>
      </c>
      <c r="CJ13" s="33">
        <v>0</v>
      </c>
      <c r="CK13" s="33">
        <f>+CH13+CI13+CJ13</f>
        <v>210960</v>
      </c>
      <c r="CL13" s="43">
        <f t="shared" ref="CL13:CL76" si="17">BQ13+BY13+CK13</f>
        <v>210960</v>
      </c>
    </row>
    <row r="14" spans="1:90" ht="25.5" customHeight="1" x14ac:dyDescent="0.55000000000000004">
      <c r="A14" s="23">
        <v>2</v>
      </c>
      <c r="B14" s="24" t="s">
        <v>1</v>
      </c>
      <c r="C14" s="54">
        <f t="shared" ref="C14:C77" si="18">AD14+AZ14+BI14+CL14</f>
        <v>2849660</v>
      </c>
      <c r="D14" s="32">
        <v>0</v>
      </c>
      <c r="E14" s="32">
        <v>0</v>
      </c>
      <c r="F14" s="32">
        <v>0</v>
      </c>
      <c r="G14" s="32">
        <v>0</v>
      </c>
      <c r="H14" s="25">
        <f t="shared" ref="H14:H77" si="19">+E14+G14</f>
        <v>0</v>
      </c>
      <c r="I14" s="26">
        <v>4</v>
      </c>
      <c r="J14" s="55">
        <v>0</v>
      </c>
      <c r="K14" s="55">
        <v>239200</v>
      </c>
      <c r="L14" s="27">
        <f t="shared" ref="L14:L77" si="20">+J14+K14</f>
        <v>239200</v>
      </c>
      <c r="M14" s="56">
        <v>413</v>
      </c>
      <c r="N14" s="56">
        <v>3</v>
      </c>
      <c r="O14" s="57">
        <v>0</v>
      </c>
      <c r="P14" s="57">
        <v>0</v>
      </c>
      <c r="Q14" s="57">
        <v>1896200</v>
      </c>
      <c r="R14" s="57">
        <v>0</v>
      </c>
      <c r="S14" s="57">
        <v>0</v>
      </c>
      <c r="T14" s="28">
        <f t="shared" si="14"/>
        <v>0</v>
      </c>
      <c r="U14" s="29">
        <v>0</v>
      </c>
      <c r="V14" s="27">
        <f t="shared" si="15"/>
        <v>1896200</v>
      </c>
      <c r="W14" s="30">
        <v>0</v>
      </c>
      <c r="X14" s="30">
        <v>0</v>
      </c>
      <c r="Y14" s="31">
        <v>0</v>
      </c>
      <c r="Z14" s="31">
        <v>0</v>
      </c>
      <c r="AA14" s="56">
        <v>415</v>
      </c>
      <c r="AB14" s="56">
        <v>3</v>
      </c>
      <c r="AC14" s="44">
        <v>372800</v>
      </c>
      <c r="AD14" s="32">
        <f t="shared" ref="AD14:AD77" si="21">H14+L14+V14+Z14+AC14</f>
        <v>2508200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33">
        <v>0</v>
      </c>
      <c r="AL14" s="33">
        <v>0</v>
      </c>
      <c r="AM14" s="34">
        <v>4</v>
      </c>
      <c r="AN14" s="35">
        <v>35380</v>
      </c>
      <c r="AO14" s="33">
        <v>0</v>
      </c>
      <c r="AP14" s="34">
        <v>1</v>
      </c>
      <c r="AQ14" s="35">
        <v>6700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5">
        <v>7700</v>
      </c>
      <c r="AZ14" s="36">
        <f t="shared" si="16"/>
        <v>49780</v>
      </c>
      <c r="BA14" s="37">
        <v>0</v>
      </c>
      <c r="BB14" s="37">
        <v>0</v>
      </c>
      <c r="BC14" s="34">
        <v>5</v>
      </c>
      <c r="BD14" s="35">
        <v>19470</v>
      </c>
      <c r="BE14" s="34">
        <v>2</v>
      </c>
      <c r="BF14" s="35">
        <v>17450</v>
      </c>
      <c r="BG14" s="37">
        <v>0</v>
      </c>
      <c r="BH14" s="37">
        <v>0</v>
      </c>
      <c r="BI14" s="36">
        <f t="shared" ref="BI14:BI77" si="22">+BB14+BD14+BF14+BH14</f>
        <v>36920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59">
        <f t="shared" ref="BQ14:BQ77" si="23">+BO14+BP14</f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59">
        <f t="shared" ref="BY14:BY77" si="24">+BW14+BX14</f>
        <v>0</v>
      </c>
      <c r="BZ14" s="40"/>
      <c r="CA14" s="40"/>
      <c r="CB14" s="40"/>
      <c r="CC14" s="40"/>
      <c r="CD14" s="40"/>
      <c r="CE14" s="39">
        <v>19</v>
      </c>
      <c r="CF14" s="40">
        <v>0</v>
      </c>
      <c r="CG14" s="40">
        <v>0</v>
      </c>
      <c r="CH14" s="33">
        <v>239760</v>
      </c>
      <c r="CI14" s="33">
        <v>15000</v>
      </c>
      <c r="CJ14" s="33">
        <v>0</v>
      </c>
      <c r="CK14" s="33">
        <f t="shared" ref="CK14:CK77" si="25">+CH14+CI14+CJ14</f>
        <v>254760</v>
      </c>
      <c r="CL14" s="43">
        <f t="shared" si="17"/>
        <v>254760</v>
      </c>
    </row>
    <row r="15" spans="1:90" ht="25.5" customHeight="1" x14ac:dyDescent="0.55000000000000004">
      <c r="A15" s="23">
        <v>3</v>
      </c>
      <c r="B15" s="24" t="s">
        <v>2</v>
      </c>
      <c r="C15" s="54">
        <f>AD15+AZ15+BI15+CL15</f>
        <v>2213260</v>
      </c>
      <c r="D15" s="32">
        <v>0</v>
      </c>
      <c r="E15" s="32">
        <v>0</v>
      </c>
      <c r="F15" s="32">
        <v>0</v>
      </c>
      <c r="G15" s="32">
        <v>0</v>
      </c>
      <c r="H15" s="25">
        <f t="shared" si="19"/>
        <v>0</v>
      </c>
      <c r="I15" s="26">
        <v>5</v>
      </c>
      <c r="J15" s="55">
        <v>0</v>
      </c>
      <c r="K15" s="55">
        <v>344400</v>
      </c>
      <c r="L15" s="27">
        <f t="shared" si="20"/>
        <v>344400</v>
      </c>
      <c r="M15" s="56">
        <v>79</v>
      </c>
      <c r="N15" s="56">
        <v>4</v>
      </c>
      <c r="O15" s="26">
        <v>1</v>
      </c>
      <c r="P15" s="26">
        <v>0</v>
      </c>
      <c r="Q15" s="29">
        <v>1490600</v>
      </c>
      <c r="R15" s="57">
        <v>120000</v>
      </c>
      <c r="S15" s="57">
        <v>0</v>
      </c>
      <c r="T15" s="28">
        <f>+R15+S15</f>
        <v>120000</v>
      </c>
      <c r="U15" s="29">
        <v>0</v>
      </c>
      <c r="V15" s="27">
        <f t="shared" si="15"/>
        <v>1610600</v>
      </c>
      <c r="W15" s="30">
        <v>0</v>
      </c>
      <c r="X15" s="30">
        <v>0</v>
      </c>
      <c r="Y15" s="31">
        <v>0</v>
      </c>
      <c r="Z15" s="31">
        <v>0</v>
      </c>
      <c r="AA15" s="56">
        <v>79</v>
      </c>
      <c r="AB15" s="56">
        <v>5</v>
      </c>
      <c r="AC15" s="44">
        <v>94600</v>
      </c>
      <c r="AD15" s="32">
        <f t="shared" si="21"/>
        <v>2049600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33">
        <v>0</v>
      </c>
      <c r="AL15" s="33">
        <v>0</v>
      </c>
      <c r="AM15" s="34">
        <v>6</v>
      </c>
      <c r="AN15" s="35">
        <v>49740</v>
      </c>
      <c r="AO15" s="33">
        <v>0</v>
      </c>
      <c r="AP15" s="34">
        <v>1</v>
      </c>
      <c r="AQ15" s="35">
        <v>6700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5">
        <v>7700</v>
      </c>
      <c r="AZ15" s="36">
        <f t="shared" si="16"/>
        <v>64140</v>
      </c>
      <c r="BA15" s="60">
        <v>0</v>
      </c>
      <c r="BB15" s="35">
        <v>10300</v>
      </c>
      <c r="BC15" s="34">
        <v>2</v>
      </c>
      <c r="BD15" s="35">
        <v>15270</v>
      </c>
      <c r="BE15" s="34">
        <v>2</v>
      </c>
      <c r="BF15" s="35">
        <v>17450</v>
      </c>
      <c r="BG15" s="37">
        <v>0</v>
      </c>
      <c r="BH15" s="37">
        <v>0</v>
      </c>
      <c r="BI15" s="36">
        <f t="shared" si="22"/>
        <v>43020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59">
        <f t="shared" si="23"/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59">
        <f t="shared" si="24"/>
        <v>0</v>
      </c>
      <c r="BZ15" s="40"/>
      <c r="CA15" s="40"/>
      <c r="CB15" s="40"/>
      <c r="CC15" s="40"/>
      <c r="CD15" s="40"/>
      <c r="CE15" s="40"/>
      <c r="CF15" s="40">
        <v>0</v>
      </c>
      <c r="CG15" s="39">
        <v>4</v>
      </c>
      <c r="CH15" s="33">
        <v>56500</v>
      </c>
      <c r="CI15" s="33"/>
      <c r="CJ15" s="33">
        <v>0</v>
      </c>
      <c r="CK15" s="33">
        <f t="shared" si="25"/>
        <v>56500</v>
      </c>
      <c r="CL15" s="43">
        <f t="shared" si="17"/>
        <v>56500</v>
      </c>
    </row>
    <row r="16" spans="1:90" ht="25.5" customHeight="1" x14ac:dyDescent="0.55000000000000004">
      <c r="A16" s="23">
        <v>4</v>
      </c>
      <c r="B16" s="24" t="s">
        <v>3</v>
      </c>
      <c r="C16" s="54">
        <f t="shared" si="18"/>
        <v>3571540</v>
      </c>
      <c r="D16" s="32">
        <v>0</v>
      </c>
      <c r="E16" s="32">
        <v>0</v>
      </c>
      <c r="F16" s="32">
        <v>0</v>
      </c>
      <c r="G16" s="32">
        <v>0</v>
      </c>
      <c r="H16" s="25">
        <f t="shared" si="19"/>
        <v>0</v>
      </c>
      <c r="I16" s="26">
        <v>4</v>
      </c>
      <c r="J16" s="55">
        <v>0</v>
      </c>
      <c r="K16" s="55">
        <v>44800</v>
      </c>
      <c r="L16" s="27">
        <f t="shared" si="20"/>
        <v>44800</v>
      </c>
      <c r="M16" s="56">
        <v>126</v>
      </c>
      <c r="N16" s="56">
        <v>12</v>
      </c>
      <c r="O16" s="26">
        <v>1</v>
      </c>
      <c r="P16" s="26">
        <v>0</v>
      </c>
      <c r="Q16" s="29">
        <v>2991000</v>
      </c>
      <c r="R16" s="57">
        <v>15000</v>
      </c>
      <c r="S16" s="57">
        <v>0</v>
      </c>
      <c r="T16" s="28">
        <f t="shared" si="14"/>
        <v>15000</v>
      </c>
      <c r="U16" s="29">
        <v>0</v>
      </c>
      <c r="V16" s="27">
        <f t="shared" si="15"/>
        <v>3006000</v>
      </c>
      <c r="W16" s="30">
        <v>0</v>
      </c>
      <c r="X16" s="30">
        <v>0</v>
      </c>
      <c r="Y16" s="31">
        <v>0</v>
      </c>
      <c r="Z16" s="31">
        <v>0</v>
      </c>
      <c r="AA16" s="56">
        <v>125</v>
      </c>
      <c r="AB16" s="56">
        <v>13</v>
      </c>
      <c r="AC16" s="44">
        <v>125100</v>
      </c>
      <c r="AD16" s="32">
        <f t="shared" si="21"/>
        <v>3175900</v>
      </c>
      <c r="AE16" s="25">
        <v>0</v>
      </c>
      <c r="AF16" s="25">
        <v>0</v>
      </c>
      <c r="AG16" s="25">
        <v>0</v>
      </c>
      <c r="AH16" s="25">
        <v>0</v>
      </c>
      <c r="AI16" s="45">
        <v>3</v>
      </c>
      <c r="AJ16" s="28">
        <v>27900</v>
      </c>
      <c r="AK16" s="33">
        <v>0</v>
      </c>
      <c r="AL16" s="33">
        <v>0</v>
      </c>
      <c r="AM16" s="34">
        <v>9</v>
      </c>
      <c r="AN16" s="35">
        <v>78480</v>
      </c>
      <c r="AO16" s="34">
        <v>3</v>
      </c>
      <c r="AP16" s="34">
        <v>1</v>
      </c>
      <c r="AQ16" s="35">
        <v>20000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5">
        <v>7700</v>
      </c>
      <c r="AZ16" s="36">
        <f t="shared" si="16"/>
        <v>134080</v>
      </c>
      <c r="BA16" s="37">
        <v>0</v>
      </c>
      <c r="BB16" s="37">
        <v>0</v>
      </c>
      <c r="BC16" s="34">
        <v>5</v>
      </c>
      <c r="BD16" s="35">
        <v>21570</v>
      </c>
      <c r="BE16" s="34">
        <v>2</v>
      </c>
      <c r="BF16" s="35">
        <v>17450</v>
      </c>
      <c r="BG16" s="37">
        <v>0</v>
      </c>
      <c r="BH16" s="37">
        <v>0</v>
      </c>
      <c r="BI16" s="36">
        <f t="shared" si="22"/>
        <v>39020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59">
        <f t="shared" si="23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59">
        <f t="shared" si="24"/>
        <v>0</v>
      </c>
      <c r="BZ16" s="40"/>
      <c r="CA16" s="40"/>
      <c r="CB16" s="40"/>
      <c r="CC16" s="40"/>
      <c r="CD16" s="40"/>
      <c r="CE16" s="39">
        <v>15</v>
      </c>
      <c r="CF16" s="40">
        <v>0</v>
      </c>
      <c r="CG16" s="39">
        <v>4</v>
      </c>
      <c r="CH16" s="33">
        <v>210540</v>
      </c>
      <c r="CI16" s="33">
        <v>12000</v>
      </c>
      <c r="CJ16" s="33">
        <v>0</v>
      </c>
      <c r="CK16" s="33">
        <f t="shared" si="25"/>
        <v>222540</v>
      </c>
      <c r="CL16" s="43">
        <f t="shared" si="17"/>
        <v>222540</v>
      </c>
    </row>
    <row r="17" spans="1:90" ht="25.5" customHeight="1" x14ac:dyDescent="0.55000000000000004">
      <c r="A17" s="23">
        <v>5</v>
      </c>
      <c r="B17" s="24" t="s">
        <v>4</v>
      </c>
      <c r="C17" s="54">
        <f t="shared" si="18"/>
        <v>2735020</v>
      </c>
      <c r="D17" s="32">
        <v>0</v>
      </c>
      <c r="E17" s="32">
        <v>0</v>
      </c>
      <c r="F17" s="32">
        <v>0</v>
      </c>
      <c r="G17" s="32">
        <v>0</v>
      </c>
      <c r="H17" s="25">
        <f t="shared" si="19"/>
        <v>0</v>
      </c>
      <c r="I17" s="26">
        <v>5</v>
      </c>
      <c r="J17" s="55">
        <v>0</v>
      </c>
      <c r="K17" s="55">
        <v>355200</v>
      </c>
      <c r="L17" s="27">
        <f t="shared" si="20"/>
        <v>355200</v>
      </c>
      <c r="M17" s="56">
        <v>76</v>
      </c>
      <c r="N17" s="56">
        <v>76</v>
      </c>
      <c r="O17" s="57">
        <v>0</v>
      </c>
      <c r="P17" s="57">
        <v>0</v>
      </c>
      <c r="Q17" s="29">
        <v>2078900</v>
      </c>
      <c r="R17" s="57">
        <v>0</v>
      </c>
      <c r="S17" s="57">
        <v>0</v>
      </c>
      <c r="T17" s="28">
        <f t="shared" si="14"/>
        <v>0</v>
      </c>
      <c r="U17" s="29">
        <v>0</v>
      </c>
      <c r="V17" s="27">
        <f t="shared" si="15"/>
        <v>2078900</v>
      </c>
      <c r="W17" s="30">
        <v>0</v>
      </c>
      <c r="X17" s="30">
        <v>0</v>
      </c>
      <c r="Y17" s="31">
        <v>0</v>
      </c>
      <c r="Z17" s="31">
        <v>0</v>
      </c>
      <c r="AA17" s="56">
        <v>76</v>
      </c>
      <c r="AB17" s="56">
        <v>79</v>
      </c>
      <c r="AC17" s="44">
        <v>85800</v>
      </c>
      <c r="AD17" s="32">
        <f t="shared" si="21"/>
        <v>2519900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33">
        <v>0</v>
      </c>
      <c r="AL17" s="33">
        <v>0</v>
      </c>
      <c r="AM17" s="34">
        <v>9</v>
      </c>
      <c r="AN17" s="35">
        <v>78480</v>
      </c>
      <c r="AO17" s="33">
        <v>0</v>
      </c>
      <c r="AP17" s="34">
        <v>1</v>
      </c>
      <c r="AQ17" s="35">
        <v>6700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5">
        <v>7700</v>
      </c>
      <c r="AZ17" s="36">
        <f t="shared" si="16"/>
        <v>92880</v>
      </c>
      <c r="BA17" s="37">
        <v>0</v>
      </c>
      <c r="BB17" s="37">
        <v>0</v>
      </c>
      <c r="BC17" s="34">
        <v>11</v>
      </c>
      <c r="BD17" s="35">
        <v>34170</v>
      </c>
      <c r="BE17" s="34">
        <v>3</v>
      </c>
      <c r="BF17" s="35">
        <v>18750</v>
      </c>
      <c r="BG17" s="37">
        <v>0</v>
      </c>
      <c r="BH17" s="37">
        <v>0</v>
      </c>
      <c r="BI17" s="36">
        <f t="shared" si="22"/>
        <v>52920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59">
        <f t="shared" si="23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59">
        <f t="shared" si="24"/>
        <v>0</v>
      </c>
      <c r="BZ17" s="40"/>
      <c r="CA17" s="40"/>
      <c r="CB17" s="40"/>
      <c r="CC17" s="40"/>
      <c r="CD17" s="40"/>
      <c r="CE17" s="39">
        <v>1</v>
      </c>
      <c r="CF17" s="40">
        <v>0</v>
      </c>
      <c r="CG17" s="39">
        <v>4</v>
      </c>
      <c r="CH17" s="33">
        <v>68320</v>
      </c>
      <c r="CI17" s="33">
        <v>1000</v>
      </c>
      <c r="CJ17" s="33">
        <v>0</v>
      </c>
      <c r="CK17" s="33">
        <f t="shared" si="25"/>
        <v>69320</v>
      </c>
      <c r="CL17" s="43">
        <f t="shared" si="17"/>
        <v>69320</v>
      </c>
    </row>
    <row r="18" spans="1:90" ht="25.5" customHeight="1" x14ac:dyDescent="0.55000000000000004">
      <c r="A18" s="23">
        <v>6</v>
      </c>
      <c r="B18" s="24" t="s">
        <v>5</v>
      </c>
      <c r="C18" s="54">
        <f t="shared" si="18"/>
        <v>2814870</v>
      </c>
      <c r="D18" s="32">
        <v>0</v>
      </c>
      <c r="E18" s="32">
        <v>0</v>
      </c>
      <c r="F18" s="32">
        <v>0</v>
      </c>
      <c r="G18" s="32">
        <v>0</v>
      </c>
      <c r="H18" s="25">
        <f t="shared" si="19"/>
        <v>0</v>
      </c>
      <c r="I18" s="26">
        <v>5</v>
      </c>
      <c r="J18" s="55">
        <v>0</v>
      </c>
      <c r="K18" s="55">
        <v>208400</v>
      </c>
      <c r="L18" s="27">
        <f t="shared" si="20"/>
        <v>208400</v>
      </c>
      <c r="M18" s="56">
        <v>91</v>
      </c>
      <c r="N18" s="56">
        <v>71</v>
      </c>
      <c r="O18" s="57">
        <v>0</v>
      </c>
      <c r="P18" s="57">
        <v>0</v>
      </c>
      <c r="Q18" s="29">
        <v>2169600</v>
      </c>
      <c r="R18" s="57">
        <v>0</v>
      </c>
      <c r="S18" s="57">
        <v>0</v>
      </c>
      <c r="T18" s="28">
        <f t="shared" si="14"/>
        <v>0</v>
      </c>
      <c r="U18" s="29">
        <v>0</v>
      </c>
      <c r="V18" s="27">
        <f t="shared" si="15"/>
        <v>2169600</v>
      </c>
      <c r="W18" s="30">
        <v>0</v>
      </c>
      <c r="X18" s="30">
        <v>0</v>
      </c>
      <c r="Y18" s="31">
        <v>0</v>
      </c>
      <c r="Z18" s="31">
        <v>0</v>
      </c>
      <c r="AA18" s="56">
        <v>91</v>
      </c>
      <c r="AB18" s="56">
        <v>71</v>
      </c>
      <c r="AC18" s="44">
        <v>107000</v>
      </c>
      <c r="AD18" s="32">
        <f t="shared" si="21"/>
        <v>2485000</v>
      </c>
      <c r="AE18" s="25">
        <v>0</v>
      </c>
      <c r="AF18" s="25">
        <v>0</v>
      </c>
      <c r="AG18" s="25">
        <v>0</v>
      </c>
      <c r="AH18" s="25">
        <v>0</v>
      </c>
      <c r="AI18" s="45">
        <v>1</v>
      </c>
      <c r="AJ18" s="28">
        <v>22300</v>
      </c>
      <c r="AK18" s="34">
        <v>1</v>
      </c>
      <c r="AL18" s="35">
        <v>20000</v>
      </c>
      <c r="AM18" s="34">
        <v>13</v>
      </c>
      <c r="AN18" s="35">
        <v>107200</v>
      </c>
      <c r="AO18" s="34">
        <v>7</v>
      </c>
      <c r="AP18" s="34">
        <v>1</v>
      </c>
      <c r="AQ18" s="35">
        <v>21550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  <c r="AY18" s="35">
        <v>23100</v>
      </c>
      <c r="AZ18" s="36">
        <f t="shared" si="16"/>
        <v>194150</v>
      </c>
      <c r="BA18" s="60">
        <v>0</v>
      </c>
      <c r="BB18" s="35">
        <v>20600</v>
      </c>
      <c r="BC18" s="34">
        <v>14</v>
      </c>
      <c r="BD18" s="35">
        <v>41170</v>
      </c>
      <c r="BE18" s="34">
        <v>2</v>
      </c>
      <c r="BF18" s="35">
        <v>17450</v>
      </c>
      <c r="BG18" s="37">
        <v>0</v>
      </c>
      <c r="BH18" s="37">
        <v>0</v>
      </c>
      <c r="BI18" s="36">
        <f t="shared" si="22"/>
        <v>79220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8">
        <v>0</v>
      </c>
      <c r="BP18" s="38">
        <v>0</v>
      </c>
      <c r="BQ18" s="59">
        <f t="shared" si="23"/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59">
        <f t="shared" si="24"/>
        <v>0</v>
      </c>
      <c r="BZ18" s="40"/>
      <c r="CA18" s="40"/>
      <c r="CB18" s="40"/>
      <c r="CC18" s="40"/>
      <c r="CD18" s="40"/>
      <c r="CE18" s="40"/>
      <c r="CF18" s="40">
        <v>0</v>
      </c>
      <c r="CG18" s="39">
        <v>4</v>
      </c>
      <c r="CH18" s="33">
        <v>56500</v>
      </c>
      <c r="CI18" s="33"/>
      <c r="CJ18" s="33">
        <v>0</v>
      </c>
      <c r="CK18" s="33">
        <f t="shared" si="25"/>
        <v>56500</v>
      </c>
      <c r="CL18" s="43">
        <f t="shared" si="17"/>
        <v>56500</v>
      </c>
    </row>
    <row r="19" spans="1:90" ht="25.5" customHeight="1" x14ac:dyDescent="0.55000000000000004">
      <c r="A19" s="23">
        <v>7</v>
      </c>
      <c r="B19" s="24" t="s">
        <v>6</v>
      </c>
      <c r="C19" s="54">
        <f t="shared" si="18"/>
        <v>2988990</v>
      </c>
      <c r="D19" s="32">
        <v>0</v>
      </c>
      <c r="E19" s="32">
        <v>0</v>
      </c>
      <c r="F19" s="32">
        <v>0</v>
      </c>
      <c r="G19" s="32">
        <v>0</v>
      </c>
      <c r="H19" s="25">
        <f t="shared" si="19"/>
        <v>0</v>
      </c>
      <c r="I19" s="26">
        <v>5</v>
      </c>
      <c r="J19" s="55">
        <v>0</v>
      </c>
      <c r="K19" s="55">
        <v>726200</v>
      </c>
      <c r="L19" s="27">
        <f t="shared" si="20"/>
        <v>726200</v>
      </c>
      <c r="M19" s="56">
        <v>42</v>
      </c>
      <c r="N19" s="56">
        <v>28</v>
      </c>
      <c r="O19" s="26">
        <v>0</v>
      </c>
      <c r="P19" s="26">
        <v>1</v>
      </c>
      <c r="Q19" s="29">
        <v>1642900</v>
      </c>
      <c r="R19" s="57">
        <v>0</v>
      </c>
      <c r="S19" s="57">
        <v>158000</v>
      </c>
      <c r="T19" s="28">
        <f t="shared" si="14"/>
        <v>158000</v>
      </c>
      <c r="U19" s="29">
        <v>0</v>
      </c>
      <c r="V19" s="27">
        <f t="shared" si="15"/>
        <v>1800900</v>
      </c>
      <c r="W19" s="30">
        <v>0</v>
      </c>
      <c r="X19" s="30">
        <v>0</v>
      </c>
      <c r="Y19" s="31">
        <v>0</v>
      </c>
      <c r="Z19" s="31">
        <v>0</v>
      </c>
      <c r="AA19" s="56">
        <v>43</v>
      </c>
      <c r="AB19" s="56">
        <v>31</v>
      </c>
      <c r="AC19" s="44">
        <v>59300</v>
      </c>
      <c r="AD19" s="32">
        <f t="shared" si="21"/>
        <v>2586400</v>
      </c>
      <c r="AE19" s="45">
        <v>1</v>
      </c>
      <c r="AF19" s="28">
        <v>81650</v>
      </c>
      <c r="AG19" s="25">
        <v>0</v>
      </c>
      <c r="AH19" s="25">
        <v>0</v>
      </c>
      <c r="AI19" s="45">
        <v>1</v>
      </c>
      <c r="AJ19" s="28">
        <v>22300</v>
      </c>
      <c r="AK19" s="34">
        <v>3</v>
      </c>
      <c r="AL19" s="35">
        <v>60000</v>
      </c>
      <c r="AM19" s="34">
        <v>6</v>
      </c>
      <c r="AN19" s="35">
        <v>56920</v>
      </c>
      <c r="AO19" s="34">
        <v>5</v>
      </c>
      <c r="AP19" s="34">
        <v>1</v>
      </c>
      <c r="AQ19" s="35">
        <v>21550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5">
        <v>7700</v>
      </c>
      <c r="AZ19" s="36">
        <f t="shared" si="16"/>
        <v>250120</v>
      </c>
      <c r="BA19" s="34">
        <v>35</v>
      </c>
      <c r="BB19" s="35">
        <v>48650</v>
      </c>
      <c r="BC19" s="34">
        <v>8</v>
      </c>
      <c r="BD19" s="35">
        <v>28570</v>
      </c>
      <c r="BE19" s="34">
        <v>3</v>
      </c>
      <c r="BF19" s="35">
        <v>18750</v>
      </c>
      <c r="BG19" s="37">
        <v>0</v>
      </c>
      <c r="BH19" s="37">
        <v>0</v>
      </c>
      <c r="BI19" s="36">
        <f t="shared" si="22"/>
        <v>95970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8">
        <v>0</v>
      </c>
      <c r="BP19" s="38">
        <v>0</v>
      </c>
      <c r="BQ19" s="59">
        <f t="shared" si="23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59">
        <f t="shared" si="24"/>
        <v>0</v>
      </c>
      <c r="BZ19" s="40"/>
      <c r="CA19" s="40"/>
      <c r="CB19" s="40"/>
      <c r="CC19" s="40"/>
      <c r="CD19" s="40"/>
      <c r="CE19" s="40"/>
      <c r="CF19" s="40">
        <v>0</v>
      </c>
      <c r="CG19" s="39">
        <v>4</v>
      </c>
      <c r="CH19" s="33">
        <v>56500</v>
      </c>
      <c r="CI19" s="33"/>
      <c r="CJ19" s="33">
        <v>0</v>
      </c>
      <c r="CK19" s="33">
        <f t="shared" si="25"/>
        <v>56500</v>
      </c>
      <c r="CL19" s="43">
        <f t="shared" si="17"/>
        <v>56500</v>
      </c>
    </row>
    <row r="20" spans="1:90" ht="25.5" customHeight="1" x14ac:dyDescent="0.55000000000000004">
      <c r="A20" s="23">
        <v>8</v>
      </c>
      <c r="B20" s="24" t="s">
        <v>7</v>
      </c>
      <c r="C20" s="54">
        <f t="shared" si="18"/>
        <v>6251390</v>
      </c>
      <c r="D20" s="32">
        <v>0</v>
      </c>
      <c r="E20" s="32">
        <v>0</v>
      </c>
      <c r="F20" s="32">
        <v>0</v>
      </c>
      <c r="G20" s="32">
        <v>0</v>
      </c>
      <c r="H20" s="25">
        <f t="shared" si="19"/>
        <v>0</v>
      </c>
      <c r="I20" s="26">
        <v>5</v>
      </c>
      <c r="J20" s="55">
        <v>0</v>
      </c>
      <c r="K20" s="55">
        <v>1150600</v>
      </c>
      <c r="L20" s="27">
        <f t="shared" si="20"/>
        <v>1150600</v>
      </c>
      <c r="M20" s="56">
        <v>73</v>
      </c>
      <c r="N20" s="56">
        <v>103</v>
      </c>
      <c r="O20" s="26">
        <v>1</v>
      </c>
      <c r="P20" s="26">
        <v>0</v>
      </c>
      <c r="Q20" s="29">
        <v>3122700</v>
      </c>
      <c r="R20" s="57">
        <v>1358000</v>
      </c>
      <c r="S20" s="57">
        <v>0</v>
      </c>
      <c r="T20" s="28">
        <f t="shared" si="14"/>
        <v>1358000</v>
      </c>
      <c r="U20" s="29">
        <v>0</v>
      </c>
      <c r="V20" s="27">
        <f t="shared" si="15"/>
        <v>4480700</v>
      </c>
      <c r="W20" s="30">
        <v>0</v>
      </c>
      <c r="X20" s="30">
        <v>0</v>
      </c>
      <c r="Y20" s="31">
        <v>0</v>
      </c>
      <c r="Z20" s="31">
        <v>0</v>
      </c>
      <c r="AA20" s="56">
        <v>74</v>
      </c>
      <c r="AB20" s="56">
        <v>109</v>
      </c>
      <c r="AC20" s="44">
        <v>85300</v>
      </c>
      <c r="AD20" s="32">
        <f t="shared" si="21"/>
        <v>5716600</v>
      </c>
      <c r="AE20" s="25">
        <v>0</v>
      </c>
      <c r="AF20" s="25">
        <v>0</v>
      </c>
      <c r="AG20" s="25">
        <v>0</v>
      </c>
      <c r="AH20" s="25">
        <v>0</v>
      </c>
      <c r="AI20" s="31">
        <v>0</v>
      </c>
      <c r="AJ20" s="31">
        <v>0</v>
      </c>
      <c r="AK20" s="33">
        <v>0</v>
      </c>
      <c r="AL20" s="33">
        <v>0</v>
      </c>
      <c r="AM20" s="34">
        <v>13</v>
      </c>
      <c r="AN20" s="35">
        <v>121580</v>
      </c>
      <c r="AO20" s="34">
        <v>4</v>
      </c>
      <c r="AP20" s="34">
        <v>1</v>
      </c>
      <c r="AQ20" s="35">
        <v>21550</v>
      </c>
      <c r="AR20" s="33">
        <v>0</v>
      </c>
      <c r="AS20" s="33">
        <v>0</v>
      </c>
      <c r="AT20" s="34">
        <v>40</v>
      </c>
      <c r="AU20" s="35">
        <v>48160</v>
      </c>
      <c r="AV20" s="33">
        <v>0</v>
      </c>
      <c r="AW20" s="33">
        <v>0</v>
      </c>
      <c r="AX20" s="33">
        <v>0</v>
      </c>
      <c r="AY20" s="35">
        <v>23100</v>
      </c>
      <c r="AZ20" s="36">
        <f t="shared" si="16"/>
        <v>214390</v>
      </c>
      <c r="BA20" s="34">
        <v>0</v>
      </c>
      <c r="BB20" s="35">
        <v>10300</v>
      </c>
      <c r="BC20" s="34">
        <v>18</v>
      </c>
      <c r="BD20" s="35">
        <v>48870</v>
      </c>
      <c r="BE20" s="34">
        <v>2</v>
      </c>
      <c r="BF20" s="35">
        <v>17450</v>
      </c>
      <c r="BG20" s="34">
        <v>1</v>
      </c>
      <c r="BH20" s="35">
        <v>157280</v>
      </c>
      <c r="BI20" s="36">
        <f t="shared" si="22"/>
        <v>233900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59">
        <f t="shared" si="23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59">
        <f t="shared" si="24"/>
        <v>0</v>
      </c>
      <c r="BZ20" s="40"/>
      <c r="CA20" s="40"/>
      <c r="CB20" s="39">
        <v>1</v>
      </c>
      <c r="CC20" s="40"/>
      <c r="CD20" s="40"/>
      <c r="CE20" s="40"/>
      <c r="CF20" s="40">
        <v>0</v>
      </c>
      <c r="CG20" s="39">
        <v>4</v>
      </c>
      <c r="CH20" s="33">
        <v>86500</v>
      </c>
      <c r="CI20" s="33"/>
      <c r="CJ20" s="33">
        <v>0</v>
      </c>
      <c r="CK20" s="33">
        <f t="shared" si="25"/>
        <v>86500</v>
      </c>
      <c r="CL20" s="43">
        <f t="shared" si="17"/>
        <v>86500</v>
      </c>
    </row>
    <row r="21" spans="1:90" ht="25.5" customHeight="1" x14ac:dyDescent="0.55000000000000004">
      <c r="A21" s="23">
        <v>9</v>
      </c>
      <c r="B21" s="24" t="s">
        <v>8</v>
      </c>
      <c r="C21" s="54">
        <f t="shared" si="18"/>
        <v>3832530</v>
      </c>
      <c r="D21" s="32">
        <v>0</v>
      </c>
      <c r="E21" s="32">
        <v>0</v>
      </c>
      <c r="F21" s="32">
        <v>0</v>
      </c>
      <c r="G21" s="32">
        <v>0</v>
      </c>
      <c r="H21" s="25">
        <f t="shared" si="19"/>
        <v>0</v>
      </c>
      <c r="I21" s="26">
        <v>5</v>
      </c>
      <c r="J21" s="55">
        <v>0</v>
      </c>
      <c r="K21" s="55">
        <v>340400</v>
      </c>
      <c r="L21" s="27">
        <f t="shared" si="20"/>
        <v>340400</v>
      </c>
      <c r="M21" s="56">
        <v>37</v>
      </c>
      <c r="N21" s="56">
        <v>51</v>
      </c>
      <c r="O21" s="26">
        <v>1</v>
      </c>
      <c r="P21" s="26">
        <v>1</v>
      </c>
      <c r="Q21" s="29">
        <v>1155200</v>
      </c>
      <c r="R21" s="57">
        <v>1358000</v>
      </c>
      <c r="S21" s="57">
        <v>581300</v>
      </c>
      <c r="T21" s="28">
        <f t="shared" si="14"/>
        <v>1939300</v>
      </c>
      <c r="U21" s="29">
        <v>0</v>
      </c>
      <c r="V21" s="27">
        <f t="shared" si="15"/>
        <v>3094500</v>
      </c>
      <c r="W21" s="30">
        <v>0</v>
      </c>
      <c r="X21" s="30">
        <v>0</v>
      </c>
      <c r="Y21" s="31">
        <v>0</v>
      </c>
      <c r="Z21" s="31">
        <v>0</v>
      </c>
      <c r="AA21" s="56">
        <v>37</v>
      </c>
      <c r="AB21" s="56">
        <v>52</v>
      </c>
      <c r="AC21" s="44">
        <v>52200</v>
      </c>
      <c r="AD21" s="32">
        <f t="shared" si="21"/>
        <v>3487100</v>
      </c>
      <c r="AE21" s="25">
        <v>0</v>
      </c>
      <c r="AF21" s="25">
        <v>0</v>
      </c>
      <c r="AG21" s="25">
        <v>0</v>
      </c>
      <c r="AH21" s="25">
        <v>0</v>
      </c>
      <c r="AI21" s="31">
        <v>0</v>
      </c>
      <c r="AJ21" s="31">
        <v>0</v>
      </c>
      <c r="AK21" s="33">
        <v>0</v>
      </c>
      <c r="AL21" s="33">
        <v>0</v>
      </c>
      <c r="AM21" s="34">
        <v>19</v>
      </c>
      <c r="AN21" s="35">
        <v>179060</v>
      </c>
      <c r="AO21" s="34">
        <v>1</v>
      </c>
      <c r="AP21" s="34">
        <v>1</v>
      </c>
      <c r="AQ21" s="35">
        <v>18450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5">
        <v>7700</v>
      </c>
      <c r="AZ21" s="36">
        <f t="shared" si="16"/>
        <v>205210</v>
      </c>
      <c r="BA21" s="37">
        <v>0</v>
      </c>
      <c r="BB21" s="37">
        <v>0</v>
      </c>
      <c r="BC21" s="34">
        <v>8</v>
      </c>
      <c r="BD21" s="35">
        <v>28570</v>
      </c>
      <c r="BE21" s="34">
        <v>2</v>
      </c>
      <c r="BF21" s="35">
        <v>17450</v>
      </c>
      <c r="BG21" s="37">
        <v>0</v>
      </c>
      <c r="BH21" s="37">
        <v>0</v>
      </c>
      <c r="BI21" s="36">
        <f t="shared" si="22"/>
        <v>46020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59">
        <f t="shared" si="23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59">
        <f t="shared" si="24"/>
        <v>0</v>
      </c>
      <c r="BZ21" s="40"/>
      <c r="CA21" s="40"/>
      <c r="CB21" s="39">
        <v>1</v>
      </c>
      <c r="CC21" s="40"/>
      <c r="CD21" s="40"/>
      <c r="CE21" s="39">
        <v>2</v>
      </c>
      <c r="CF21" s="40">
        <v>0</v>
      </c>
      <c r="CG21" s="39">
        <v>4</v>
      </c>
      <c r="CH21" s="33">
        <v>92200</v>
      </c>
      <c r="CI21" s="33">
        <v>2000</v>
      </c>
      <c r="CJ21" s="33">
        <v>0</v>
      </c>
      <c r="CK21" s="33">
        <f t="shared" si="25"/>
        <v>94200</v>
      </c>
      <c r="CL21" s="43">
        <f t="shared" si="17"/>
        <v>94200</v>
      </c>
    </row>
    <row r="22" spans="1:90" ht="25.5" customHeight="1" x14ac:dyDescent="0.55000000000000004">
      <c r="A22" s="23">
        <v>10</v>
      </c>
      <c r="B22" s="24" t="s">
        <v>9</v>
      </c>
      <c r="C22" s="54">
        <f t="shared" si="18"/>
        <v>3623810</v>
      </c>
      <c r="D22" s="32">
        <v>0</v>
      </c>
      <c r="E22" s="32">
        <v>0</v>
      </c>
      <c r="F22" s="32">
        <v>0</v>
      </c>
      <c r="G22" s="32">
        <v>0</v>
      </c>
      <c r="H22" s="25">
        <f t="shared" si="19"/>
        <v>0</v>
      </c>
      <c r="I22" s="26">
        <v>5</v>
      </c>
      <c r="J22" s="55">
        <v>0</v>
      </c>
      <c r="K22" s="55">
        <v>420000</v>
      </c>
      <c r="L22" s="27">
        <f t="shared" si="20"/>
        <v>420000</v>
      </c>
      <c r="M22" s="56">
        <v>32</v>
      </c>
      <c r="N22" s="56">
        <v>47</v>
      </c>
      <c r="O22" s="26">
        <v>1</v>
      </c>
      <c r="P22" s="26">
        <v>0</v>
      </c>
      <c r="Q22" s="57">
        <v>1545900</v>
      </c>
      <c r="R22" s="57">
        <v>1358000</v>
      </c>
      <c r="S22" s="57">
        <v>0</v>
      </c>
      <c r="T22" s="28">
        <f t="shared" si="14"/>
        <v>1358000</v>
      </c>
      <c r="U22" s="29">
        <v>0</v>
      </c>
      <c r="V22" s="27">
        <f t="shared" si="15"/>
        <v>2903900</v>
      </c>
      <c r="W22" s="30">
        <v>0</v>
      </c>
      <c r="X22" s="30">
        <v>0</v>
      </c>
      <c r="Y22" s="31">
        <v>0</v>
      </c>
      <c r="Z22" s="31">
        <v>0</v>
      </c>
      <c r="AA22" s="56">
        <v>32</v>
      </c>
      <c r="AB22" s="56">
        <v>47</v>
      </c>
      <c r="AC22" s="44">
        <v>41800</v>
      </c>
      <c r="AD22" s="32">
        <f t="shared" si="21"/>
        <v>3365700</v>
      </c>
      <c r="AE22" s="25">
        <v>0</v>
      </c>
      <c r="AF22" s="25">
        <v>0</v>
      </c>
      <c r="AG22" s="25">
        <v>0</v>
      </c>
      <c r="AH22" s="25">
        <v>0</v>
      </c>
      <c r="AI22" s="45">
        <v>1</v>
      </c>
      <c r="AJ22" s="28">
        <v>22300</v>
      </c>
      <c r="AK22" s="34">
        <v>1</v>
      </c>
      <c r="AL22" s="35">
        <v>20000</v>
      </c>
      <c r="AM22" s="34">
        <v>10</v>
      </c>
      <c r="AN22" s="35">
        <v>92840</v>
      </c>
      <c r="AO22" s="34">
        <v>2</v>
      </c>
      <c r="AP22" s="33">
        <v>0</v>
      </c>
      <c r="AQ22" s="35">
        <v>18450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5">
        <v>7700</v>
      </c>
      <c r="AZ22" s="36">
        <f t="shared" si="16"/>
        <v>161290</v>
      </c>
      <c r="BA22" s="37">
        <v>0</v>
      </c>
      <c r="BB22" s="37">
        <v>0</v>
      </c>
      <c r="BC22" s="34">
        <v>5</v>
      </c>
      <c r="BD22" s="35">
        <v>21570</v>
      </c>
      <c r="BE22" s="34">
        <v>3</v>
      </c>
      <c r="BF22" s="35">
        <v>18750</v>
      </c>
      <c r="BG22" s="37">
        <v>0</v>
      </c>
      <c r="BH22" s="37">
        <v>0</v>
      </c>
      <c r="BI22" s="36">
        <f t="shared" si="22"/>
        <v>40320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59">
        <f t="shared" si="23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59">
        <f t="shared" si="24"/>
        <v>0</v>
      </c>
      <c r="BZ22" s="40"/>
      <c r="CA22" s="40"/>
      <c r="CB22" s="40"/>
      <c r="CC22" s="40"/>
      <c r="CD22" s="40"/>
      <c r="CE22" s="40"/>
      <c r="CF22" s="40">
        <v>0</v>
      </c>
      <c r="CG22" s="39">
        <v>4</v>
      </c>
      <c r="CH22" s="33">
        <v>56500</v>
      </c>
      <c r="CI22" s="33"/>
      <c r="CJ22" s="33">
        <v>0</v>
      </c>
      <c r="CK22" s="33">
        <f t="shared" si="25"/>
        <v>56500</v>
      </c>
      <c r="CL22" s="43">
        <f t="shared" si="17"/>
        <v>56500</v>
      </c>
    </row>
    <row r="23" spans="1:90" ht="25.5" customHeight="1" x14ac:dyDescent="0.55000000000000004">
      <c r="A23" s="23">
        <v>11</v>
      </c>
      <c r="B23" s="24" t="s">
        <v>10</v>
      </c>
      <c r="C23" s="54">
        <f t="shared" si="18"/>
        <v>3215460</v>
      </c>
      <c r="D23" s="32">
        <v>0</v>
      </c>
      <c r="E23" s="32">
        <v>0</v>
      </c>
      <c r="F23" s="32">
        <v>0</v>
      </c>
      <c r="G23" s="32">
        <v>0</v>
      </c>
      <c r="H23" s="25">
        <f t="shared" si="19"/>
        <v>0</v>
      </c>
      <c r="I23" s="26">
        <v>5</v>
      </c>
      <c r="J23" s="55">
        <v>0</v>
      </c>
      <c r="K23" s="55">
        <v>263800</v>
      </c>
      <c r="L23" s="27">
        <f t="shared" si="20"/>
        <v>263800</v>
      </c>
      <c r="M23" s="56">
        <v>86</v>
      </c>
      <c r="N23" s="56">
        <v>17</v>
      </c>
      <c r="O23" s="57">
        <v>0</v>
      </c>
      <c r="P23" s="57">
        <v>0</v>
      </c>
      <c r="Q23" s="57">
        <v>2335600</v>
      </c>
      <c r="R23" s="57">
        <v>0</v>
      </c>
      <c r="S23" s="57">
        <v>0</v>
      </c>
      <c r="T23" s="28">
        <f t="shared" si="14"/>
        <v>0</v>
      </c>
      <c r="U23" s="29">
        <v>0</v>
      </c>
      <c r="V23" s="27">
        <f t="shared" si="15"/>
        <v>2335600</v>
      </c>
      <c r="W23" s="30">
        <v>0</v>
      </c>
      <c r="X23" s="30">
        <v>0</v>
      </c>
      <c r="Y23" s="31">
        <v>0</v>
      </c>
      <c r="Z23" s="31">
        <v>0</v>
      </c>
      <c r="AA23" s="56">
        <v>86</v>
      </c>
      <c r="AB23" s="56">
        <v>18</v>
      </c>
      <c r="AC23" s="44">
        <v>88800</v>
      </c>
      <c r="AD23" s="32">
        <f t="shared" si="21"/>
        <v>2688200</v>
      </c>
      <c r="AE23" s="25">
        <v>0</v>
      </c>
      <c r="AF23" s="25">
        <v>0</v>
      </c>
      <c r="AG23" s="25">
        <v>0</v>
      </c>
      <c r="AH23" s="25">
        <v>0</v>
      </c>
      <c r="AI23" s="31">
        <v>0</v>
      </c>
      <c r="AJ23" s="31">
        <v>0</v>
      </c>
      <c r="AK23" s="33">
        <v>0</v>
      </c>
      <c r="AL23" s="33">
        <v>0</v>
      </c>
      <c r="AM23" s="34">
        <v>10</v>
      </c>
      <c r="AN23" s="35">
        <v>85660</v>
      </c>
      <c r="AO23" s="33">
        <v>0</v>
      </c>
      <c r="AP23" s="34">
        <v>1</v>
      </c>
      <c r="AQ23" s="35">
        <v>6700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5">
        <v>7700</v>
      </c>
      <c r="AZ23" s="36">
        <f t="shared" si="16"/>
        <v>100060</v>
      </c>
      <c r="BA23" s="34">
        <v>70</v>
      </c>
      <c r="BB23" s="35">
        <v>69200</v>
      </c>
      <c r="BC23" s="34">
        <v>5</v>
      </c>
      <c r="BD23" s="35">
        <v>22270</v>
      </c>
      <c r="BE23" s="34">
        <v>3</v>
      </c>
      <c r="BF23" s="35">
        <v>18750</v>
      </c>
      <c r="BG23" s="37">
        <v>0</v>
      </c>
      <c r="BH23" s="37">
        <v>0</v>
      </c>
      <c r="BI23" s="36">
        <f t="shared" si="22"/>
        <v>110220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59">
        <f t="shared" si="23"/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59">
        <f t="shared" si="24"/>
        <v>0</v>
      </c>
      <c r="BZ23" s="39">
        <v>1</v>
      </c>
      <c r="CA23" s="40">
        <v>0</v>
      </c>
      <c r="CB23" s="40">
        <v>0</v>
      </c>
      <c r="CC23" s="39">
        <f>4+5</f>
        <v>9</v>
      </c>
      <c r="CD23" s="39">
        <v>2</v>
      </c>
      <c r="CE23" s="39">
        <v>3</v>
      </c>
      <c r="CF23" s="40">
        <v>0</v>
      </c>
      <c r="CG23" s="39">
        <v>4</v>
      </c>
      <c r="CH23" s="33">
        <v>203980</v>
      </c>
      <c r="CI23" s="33">
        <v>113000</v>
      </c>
      <c r="CJ23" s="33">
        <v>0</v>
      </c>
      <c r="CK23" s="33">
        <f t="shared" si="25"/>
        <v>316980</v>
      </c>
      <c r="CL23" s="43">
        <f t="shared" si="17"/>
        <v>316980</v>
      </c>
    </row>
    <row r="24" spans="1:90" ht="25.5" customHeight="1" x14ac:dyDescent="0.55000000000000004">
      <c r="A24" s="23">
        <v>12</v>
      </c>
      <c r="B24" s="24" t="s">
        <v>11</v>
      </c>
      <c r="C24" s="54">
        <f t="shared" si="18"/>
        <v>2042750</v>
      </c>
      <c r="D24" s="32">
        <v>0</v>
      </c>
      <c r="E24" s="32">
        <v>0</v>
      </c>
      <c r="F24" s="32">
        <v>0</v>
      </c>
      <c r="G24" s="32">
        <v>0</v>
      </c>
      <c r="H24" s="25">
        <f t="shared" si="19"/>
        <v>0</v>
      </c>
      <c r="I24" s="26">
        <v>4</v>
      </c>
      <c r="J24" s="55">
        <v>0</v>
      </c>
      <c r="K24" s="55">
        <v>155200</v>
      </c>
      <c r="L24" s="27">
        <f t="shared" si="20"/>
        <v>155200</v>
      </c>
      <c r="M24" s="56">
        <v>38</v>
      </c>
      <c r="N24" s="56">
        <v>17</v>
      </c>
      <c r="O24" s="57">
        <v>0</v>
      </c>
      <c r="P24" s="57">
        <v>0</v>
      </c>
      <c r="Q24" s="57">
        <v>1355500</v>
      </c>
      <c r="R24" s="57">
        <v>0</v>
      </c>
      <c r="S24" s="57">
        <v>0</v>
      </c>
      <c r="T24" s="28">
        <f t="shared" si="14"/>
        <v>0</v>
      </c>
      <c r="U24" s="29">
        <v>0</v>
      </c>
      <c r="V24" s="27">
        <f t="shared" si="15"/>
        <v>1355500</v>
      </c>
      <c r="W24" s="30">
        <v>0</v>
      </c>
      <c r="X24" s="30">
        <v>0</v>
      </c>
      <c r="Y24" s="31">
        <v>0</v>
      </c>
      <c r="Z24" s="31">
        <v>0</v>
      </c>
      <c r="AA24" s="56">
        <v>42</v>
      </c>
      <c r="AB24" s="56">
        <v>17</v>
      </c>
      <c r="AC24" s="44">
        <v>52200</v>
      </c>
      <c r="AD24" s="32">
        <f t="shared" si="21"/>
        <v>1562900</v>
      </c>
      <c r="AE24" s="25">
        <v>0</v>
      </c>
      <c r="AF24" s="25">
        <v>0</v>
      </c>
      <c r="AG24" s="25">
        <v>0</v>
      </c>
      <c r="AH24" s="25">
        <v>0</v>
      </c>
      <c r="AI24" s="31">
        <v>0</v>
      </c>
      <c r="AJ24" s="31">
        <v>0</v>
      </c>
      <c r="AK24" s="33">
        <v>0</v>
      </c>
      <c r="AL24" s="33">
        <v>0</v>
      </c>
      <c r="AM24" s="34">
        <v>6</v>
      </c>
      <c r="AN24" s="35">
        <v>49740</v>
      </c>
      <c r="AO24" s="34">
        <v>2</v>
      </c>
      <c r="AP24" s="34">
        <v>1</v>
      </c>
      <c r="AQ24" s="35">
        <v>18450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5">
        <v>7700</v>
      </c>
      <c r="AZ24" s="36">
        <f t="shared" si="16"/>
        <v>75890</v>
      </c>
      <c r="BA24" s="37">
        <v>0</v>
      </c>
      <c r="BB24" s="37">
        <v>0</v>
      </c>
      <c r="BC24" s="34">
        <v>4</v>
      </c>
      <c r="BD24" s="35">
        <v>19470</v>
      </c>
      <c r="BE24" s="34">
        <v>2</v>
      </c>
      <c r="BF24" s="35">
        <v>17450</v>
      </c>
      <c r="BG24" s="37">
        <v>0</v>
      </c>
      <c r="BH24" s="37">
        <v>0</v>
      </c>
      <c r="BI24" s="36">
        <f t="shared" si="22"/>
        <v>36920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59">
        <f t="shared" si="23"/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59">
        <f t="shared" si="24"/>
        <v>0</v>
      </c>
      <c r="BZ24" s="39">
        <v>2</v>
      </c>
      <c r="CA24" s="40">
        <v>0</v>
      </c>
      <c r="CB24" s="40">
        <v>0</v>
      </c>
      <c r="CC24" s="39">
        <v>8</v>
      </c>
      <c r="CD24" s="40">
        <v>0</v>
      </c>
      <c r="CE24" s="41">
        <v>20</v>
      </c>
      <c r="CF24" s="40">
        <v>0</v>
      </c>
      <c r="CG24" s="39">
        <v>4</v>
      </c>
      <c r="CH24" s="33">
        <v>352040</v>
      </c>
      <c r="CI24" s="33">
        <v>15000</v>
      </c>
      <c r="CJ24" s="33">
        <v>0</v>
      </c>
      <c r="CK24" s="33">
        <f t="shared" si="25"/>
        <v>367040</v>
      </c>
      <c r="CL24" s="43">
        <f t="shared" si="17"/>
        <v>367040</v>
      </c>
    </row>
    <row r="25" spans="1:90" ht="25.5" customHeight="1" x14ac:dyDescent="0.55000000000000004">
      <c r="A25" s="23">
        <v>13</v>
      </c>
      <c r="B25" s="24" t="s">
        <v>12</v>
      </c>
      <c r="C25" s="54">
        <f t="shared" si="18"/>
        <v>2935000</v>
      </c>
      <c r="D25" s="32">
        <v>0</v>
      </c>
      <c r="E25" s="32">
        <v>0</v>
      </c>
      <c r="F25" s="32">
        <v>0</v>
      </c>
      <c r="G25" s="32">
        <v>0</v>
      </c>
      <c r="H25" s="25">
        <f t="shared" si="19"/>
        <v>0</v>
      </c>
      <c r="I25" s="26">
        <v>5</v>
      </c>
      <c r="J25" s="55">
        <v>0</v>
      </c>
      <c r="K25" s="55">
        <v>287600</v>
      </c>
      <c r="L25" s="27">
        <f t="shared" si="20"/>
        <v>287600</v>
      </c>
      <c r="M25" s="56">
        <v>56</v>
      </c>
      <c r="N25" s="56">
        <v>22</v>
      </c>
      <c r="O25" s="57">
        <v>0</v>
      </c>
      <c r="P25" s="57">
        <v>0</v>
      </c>
      <c r="Q25" s="57">
        <v>2236600</v>
      </c>
      <c r="R25" s="57">
        <v>0</v>
      </c>
      <c r="S25" s="57">
        <v>0</v>
      </c>
      <c r="T25" s="28">
        <f t="shared" si="14"/>
        <v>0</v>
      </c>
      <c r="U25" s="29">
        <v>0</v>
      </c>
      <c r="V25" s="27">
        <f t="shared" si="15"/>
        <v>2236600</v>
      </c>
      <c r="W25" s="46">
        <v>50</v>
      </c>
      <c r="X25" s="46">
        <v>100</v>
      </c>
      <c r="Y25" s="31">
        <v>0</v>
      </c>
      <c r="Z25" s="31">
        <v>2430</v>
      </c>
      <c r="AA25" s="56">
        <v>58</v>
      </c>
      <c r="AB25" s="56">
        <v>23</v>
      </c>
      <c r="AC25" s="44">
        <v>62300</v>
      </c>
      <c r="AD25" s="32">
        <f t="shared" si="21"/>
        <v>2588930</v>
      </c>
      <c r="AE25" s="25">
        <v>0</v>
      </c>
      <c r="AF25" s="25">
        <v>0</v>
      </c>
      <c r="AG25" s="25">
        <v>0</v>
      </c>
      <c r="AH25" s="25">
        <v>0</v>
      </c>
      <c r="AI25" s="31">
        <v>0</v>
      </c>
      <c r="AJ25" s="31">
        <v>0</v>
      </c>
      <c r="AK25" s="34">
        <v>2</v>
      </c>
      <c r="AL25" s="35">
        <v>40000</v>
      </c>
      <c r="AM25" s="34">
        <v>11</v>
      </c>
      <c r="AN25" s="35">
        <v>100020</v>
      </c>
      <c r="AO25" s="34">
        <v>4</v>
      </c>
      <c r="AP25" s="34">
        <v>1</v>
      </c>
      <c r="AQ25" s="35">
        <v>21550</v>
      </c>
      <c r="AR25" s="33">
        <v>0</v>
      </c>
      <c r="AS25" s="33">
        <v>0</v>
      </c>
      <c r="AT25" s="34">
        <v>20</v>
      </c>
      <c r="AU25" s="35">
        <v>24080</v>
      </c>
      <c r="AV25" s="33">
        <v>0</v>
      </c>
      <c r="AW25" s="33">
        <v>0</v>
      </c>
      <c r="AX25" s="33">
        <v>0</v>
      </c>
      <c r="AY25" s="35">
        <v>7700</v>
      </c>
      <c r="AZ25" s="36">
        <f t="shared" si="16"/>
        <v>193350</v>
      </c>
      <c r="BA25" s="34">
        <v>40</v>
      </c>
      <c r="BB25" s="35">
        <v>49000</v>
      </c>
      <c r="BC25" s="34">
        <v>2</v>
      </c>
      <c r="BD25" s="35">
        <v>15970</v>
      </c>
      <c r="BE25" s="34">
        <v>2</v>
      </c>
      <c r="BF25" s="35">
        <v>17450</v>
      </c>
      <c r="BG25" s="37">
        <v>0</v>
      </c>
      <c r="BH25" s="37">
        <v>0</v>
      </c>
      <c r="BI25" s="36">
        <f t="shared" si="22"/>
        <v>82420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59">
        <f t="shared" si="23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59">
        <f t="shared" si="24"/>
        <v>0</v>
      </c>
      <c r="BZ25" s="40"/>
      <c r="CA25" s="40"/>
      <c r="CB25" s="39">
        <v>1</v>
      </c>
      <c r="CC25" s="40"/>
      <c r="CD25" s="40"/>
      <c r="CE25" s="40"/>
      <c r="CF25" s="40">
        <v>0</v>
      </c>
      <c r="CG25" s="39">
        <v>4</v>
      </c>
      <c r="CH25" s="33">
        <v>70300</v>
      </c>
      <c r="CI25" s="33"/>
      <c r="CJ25" s="33">
        <v>0</v>
      </c>
      <c r="CK25" s="33">
        <f t="shared" si="25"/>
        <v>70300</v>
      </c>
      <c r="CL25" s="43">
        <f t="shared" si="17"/>
        <v>70300</v>
      </c>
    </row>
    <row r="26" spans="1:90" ht="25.5" customHeight="1" x14ac:dyDescent="0.55000000000000004">
      <c r="A26" s="23">
        <v>14</v>
      </c>
      <c r="B26" s="24" t="s">
        <v>13</v>
      </c>
      <c r="C26" s="54">
        <f t="shared" si="18"/>
        <v>2874990</v>
      </c>
      <c r="D26" s="32">
        <v>0</v>
      </c>
      <c r="E26" s="32">
        <v>0</v>
      </c>
      <c r="F26" s="32">
        <v>0</v>
      </c>
      <c r="G26" s="32">
        <v>0</v>
      </c>
      <c r="H26" s="25">
        <f t="shared" si="19"/>
        <v>0</v>
      </c>
      <c r="I26" s="26">
        <v>5</v>
      </c>
      <c r="J26" s="55">
        <v>0</v>
      </c>
      <c r="K26" s="55">
        <v>363400</v>
      </c>
      <c r="L26" s="27">
        <f t="shared" si="20"/>
        <v>363400</v>
      </c>
      <c r="M26" s="56">
        <v>176</v>
      </c>
      <c r="N26" s="56">
        <v>3</v>
      </c>
      <c r="O26" s="57">
        <v>0</v>
      </c>
      <c r="P26" s="57">
        <v>0</v>
      </c>
      <c r="Q26" s="57">
        <v>2153000</v>
      </c>
      <c r="R26" s="57">
        <v>0</v>
      </c>
      <c r="S26" s="57">
        <v>0</v>
      </c>
      <c r="T26" s="28">
        <f t="shared" si="14"/>
        <v>0</v>
      </c>
      <c r="U26" s="29">
        <v>0</v>
      </c>
      <c r="V26" s="27">
        <f t="shared" si="15"/>
        <v>2153000</v>
      </c>
      <c r="W26" s="30">
        <v>0</v>
      </c>
      <c r="X26" s="30">
        <v>0</v>
      </c>
      <c r="Y26" s="31">
        <v>0</v>
      </c>
      <c r="Z26" s="31">
        <v>0</v>
      </c>
      <c r="AA26" s="56">
        <v>172</v>
      </c>
      <c r="AB26" s="56">
        <v>4</v>
      </c>
      <c r="AC26" s="44">
        <v>158700</v>
      </c>
      <c r="AD26" s="32">
        <f t="shared" si="21"/>
        <v>2675100</v>
      </c>
      <c r="AE26" s="25">
        <v>0</v>
      </c>
      <c r="AF26" s="25">
        <v>0</v>
      </c>
      <c r="AG26" s="25">
        <v>0</v>
      </c>
      <c r="AH26" s="25">
        <v>0</v>
      </c>
      <c r="AI26" s="31">
        <v>0</v>
      </c>
      <c r="AJ26" s="31">
        <v>0</v>
      </c>
      <c r="AK26" s="33">
        <v>0</v>
      </c>
      <c r="AL26" s="33">
        <v>0</v>
      </c>
      <c r="AM26" s="34">
        <v>7</v>
      </c>
      <c r="AN26" s="35">
        <v>56920</v>
      </c>
      <c r="AO26" s="34">
        <v>1</v>
      </c>
      <c r="AP26" s="34">
        <v>1</v>
      </c>
      <c r="AQ26" s="35">
        <v>18450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5">
        <v>7700</v>
      </c>
      <c r="AZ26" s="36">
        <f t="shared" si="16"/>
        <v>83070</v>
      </c>
      <c r="BA26" s="60">
        <v>0</v>
      </c>
      <c r="BB26" s="35">
        <v>17800</v>
      </c>
      <c r="BC26" s="34">
        <v>2</v>
      </c>
      <c r="BD26" s="35">
        <v>15270</v>
      </c>
      <c r="BE26" s="34">
        <v>3</v>
      </c>
      <c r="BF26" s="35">
        <v>18750</v>
      </c>
      <c r="BG26" s="37">
        <v>0</v>
      </c>
      <c r="BH26" s="37">
        <v>0</v>
      </c>
      <c r="BI26" s="36">
        <f t="shared" si="22"/>
        <v>51820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59">
        <f t="shared" si="23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59">
        <f t="shared" si="24"/>
        <v>0</v>
      </c>
      <c r="BZ26" s="47">
        <v>1</v>
      </c>
      <c r="CA26" s="48"/>
      <c r="CB26" s="48"/>
      <c r="CC26" s="48"/>
      <c r="CD26" s="48"/>
      <c r="CE26" s="48"/>
      <c r="CF26" s="48">
        <v>0</v>
      </c>
      <c r="CG26" s="39">
        <v>4</v>
      </c>
      <c r="CH26" s="49">
        <v>65000</v>
      </c>
      <c r="CI26" s="49"/>
      <c r="CJ26" s="33">
        <v>0</v>
      </c>
      <c r="CK26" s="33">
        <f t="shared" si="25"/>
        <v>65000</v>
      </c>
      <c r="CL26" s="43">
        <f t="shared" si="17"/>
        <v>65000</v>
      </c>
    </row>
    <row r="27" spans="1:90" ht="25.5" customHeight="1" x14ac:dyDescent="0.55000000000000004">
      <c r="A27" s="23">
        <v>15</v>
      </c>
      <c r="B27" s="24" t="s">
        <v>14</v>
      </c>
      <c r="C27" s="54">
        <f t="shared" si="18"/>
        <v>4468490</v>
      </c>
      <c r="D27" s="32">
        <v>0</v>
      </c>
      <c r="E27" s="32">
        <v>0</v>
      </c>
      <c r="F27" s="32">
        <v>0</v>
      </c>
      <c r="G27" s="32">
        <v>0</v>
      </c>
      <c r="H27" s="25">
        <f t="shared" si="19"/>
        <v>0</v>
      </c>
      <c r="I27" s="26">
        <v>5</v>
      </c>
      <c r="J27" s="55">
        <v>0</v>
      </c>
      <c r="K27" s="55">
        <v>142600</v>
      </c>
      <c r="L27" s="27">
        <f t="shared" si="20"/>
        <v>142600</v>
      </c>
      <c r="M27" s="56">
        <v>71</v>
      </c>
      <c r="N27" s="56">
        <v>23</v>
      </c>
      <c r="O27" s="57">
        <v>0</v>
      </c>
      <c r="P27" s="57">
        <v>0</v>
      </c>
      <c r="Q27" s="57">
        <v>3146800</v>
      </c>
      <c r="R27" s="57">
        <v>0</v>
      </c>
      <c r="S27" s="57">
        <v>0</v>
      </c>
      <c r="T27" s="28">
        <f t="shared" si="14"/>
        <v>0</v>
      </c>
      <c r="U27" s="29">
        <v>0</v>
      </c>
      <c r="V27" s="27">
        <f t="shared" si="15"/>
        <v>3146800</v>
      </c>
      <c r="W27" s="50">
        <v>650</v>
      </c>
      <c r="X27" s="50">
        <v>750</v>
      </c>
      <c r="Y27" s="31">
        <v>0</v>
      </c>
      <c r="Z27" s="31">
        <v>22240</v>
      </c>
      <c r="AA27" s="56">
        <v>72</v>
      </c>
      <c r="AB27" s="56">
        <v>23</v>
      </c>
      <c r="AC27" s="44">
        <v>81700</v>
      </c>
      <c r="AD27" s="32">
        <f t="shared" si="21"/>
        <v>3393340</v>
      </c>
      <c r="AE27" s="25">
        <v>0</v>
      </c>
      <c r="AF27" s="25">
        <v>0</v>
      </c>
      <c r="AG27" s="25">
        <v>0</v>
      </c>
      <c r="AH27" s="25">
        <v>0</v>
      </c>
      <c r="AI27" s="31">
        <v>0</v>
      </c>
      <c r="AJ27" s="31">
        <v>0</v>
      </c>
      <c r="AK27" s="34">
        <v>1</v>
      </c>
      <c r="AL27" s="35">
        <v>20000</v>
      </c>
      <c r="AM27" s="34">
        <v>10</v>
      </c>
      <c r="AN27" s="35">
        <v>89420</v>
      </c>
      <c r="AO27" s="33">
        <v>0</v>
      </c>
      <c r="AP27" s="34">
        <v>1</v>
      </c>
      <c r="AQ27" s="35">
        <v>8250</v>
      </c>
      <c r="AR27" s="33">
        <v>0</v>
      </c>
      <c r="AS27" s="33">
        <v>0</v>
      </c>
      <c r="AT27" s="34">
        <v>60</v>
      </c>
      <c r="AU27" s="35">
        <v>72240</v>
      </c>
      <c r="AV27" s="33">
        <v>0</v>
      </c>
      <c r="AW27" s="33">
        <v>0</v>
      </c>
      <c r="AX27" s="33">
        <v>0</v>
      </c>
      <c r="AY27" s="35">
        <v>7700</v>
      </c>
      <c r="AZ27" s="36">
        <f t="shared" si="16"/>
        <v>197610</v>
      </c>
      <c r="BA27" s="34">
        <v>200</v>
      </c>
      <c r="BB27" s="35">
        <v>238100</v>
      </c>
      <c r="BC27" s="34">
        <v>7</v>
      </c>
      <c r="BD27" s="35">
        <v>26470</v>
      </c>
      <c r="BE27" s="34">
        <v>3</v>
      </c>
      <c r="BF27" s="35">
        <v>18750</v>
      </c>
      <c r="BG27" s="37">
        <v>0</v>
      </c>
      <c r="BH27" s="37">
        <v>0</v>
      </c>
      <c r="BI27" s="36">
        <f t="shared" si="22"/>
        <v>283320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59">
        <f t="shared" si="23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59">
        <f t="shared" si="24"/>
        <v>0</v>
      </c>
      <c r="BZ27" s="47">
        <v>8</v>
      </c>
      <c r="CA27" s="48">
        <v>0</v>
      </c>
      <c r="CB27" s="47">
        <v>2</v>
      </c>
      <c r="CC27" s="47">
        <v>3</v>
      </c>
      <c r="CD27" s="47">
        <v>1</v>
      </c>
      <c r="CE27" s="47">
        <v>12</v>
      </c>
      <c r="CF27" s="48">
        <v>0</v>
      </c>
      <c r="CG27" s="39">
        <v>4</v>
      </c>
      <c r="CH27" s="49">
        <v>311820</v>
      </c>
      <c r="CI27" s="49">
        <v>282400</v>
      </c>
      <c r="CJ27" s="33">
        <v>0</v>
      </c>
      <c r="CK27" s="33">
        <f t="shared" si="25"/>
        <v>594220</v>
      </c>
      <c r="CL27" s="43">
        <f t="shared" si="17"/>
        <v>594220</v>
      </c>
    </row>
    <row r="28" spans="1:90" ht="25.5" customHeight="1" x14ac:dyDescent="0.55000000000000004">
      <c r="A28" s="23">
        <v>16</v>
      </c>
      <c r="B28" s="24" t="s">
        <v>15</v>
      </c>
      <c r="C28" s="54">
        <f t="shared" si="18"/>
        <v>5332400</v>
      </c>
      <c r="D28" s="32">
        <v>0</v>
      </c>
      <c r="E28" s="32">
        <v>0</v>
      </c>
      <c r="F28" s="32">
        <v>0</v>
      </c>
      <c r="G28" s="32">
        <v>0</v>
      </c>
      <c r="H28" s="25">
        <f t="shared" si="19"/>
        <v>0</v>
      </c>
      <c r="I28" s="26">
        <v>5</v>
      </c>
      <c r="J28" s="55">
        <v>0</v>
      </c>
      <c r="K28" s="55">
        <v>422000</v>
      </c>
      <c r="L28" s="27">
        <f t="shared" si="20"/>
        <v>422000</v>
      </c>
      <c r="M28" s="56">
        <v>103</v>
      </c>
      <c r="N28" s="56">
        <v>31</v>
      </c>
      <c r="O28" s="57">
        <v>0</v>
      </c>
      <c r="P28" s="57">
        <v>0</v>
      </c>
      <c r="Q28" s="57">
        <v>4108100</v>
      </c>
      <c r="R28" s="57">
        <v>0</v>
      </c>
      <c r="S28" s="57">
        <v>0</v>
      </c>
      <c r="T28" s="28">
        <f t="shared" si="14"/>
        <v>0</v>
      </c>
      <c r="U28" s="29">
        <v>0</v>
      </c>
      <c r="V28" s="27">
        <f t="shared" si="15"/>
        <v>4108100</v>
      </c>
      <c r="W28" s="50">
        <v>500</v>
      </c>
      <c r="X28" s="50">
        <v>500</v>
      </c>
      <c r="Y28" s="31">
        <v>0</v>
      </c>
      <c r="Z28" s="31">
        <v>15800</v>
      </c>
      <c r="AA28" s="56">
        <v>104</v>
      </c>
      <c r="AB28" s="56">
        <v>31</v>
      </c>
      <c r="AC28" s="44">
        <v>99800</v>
      </c>
      <c r="AD28" s="32">
        <f t="shared" si="21"/>
        <v>4645700</v>
      </c>
      <c r="AE28" s="25">
        <v>0</v>
      </c>
      <c r="AF28" s="25">
        <v>0</v>
      </c>
      <c r="AG28" s="25">
        <v>0</v>
      </c>
      <c r="AH28" s="25">
        <v>0</v>
      </c>
      <c r="AI28" s="31">
        <v>0</v>
      </c>
      <c r="AJ28" s="31">
        <v>0</v>
      </c>
      <c r="AK28" s="34">
        <v>0</v>
      </c>
      <c r="AL28" s="35">
        <v>5300</v>
      </c>
      <c r="AM28" s="34">
        <v>10</v>
      </c>
      <c r="AN28" s="35">
        <v>85660</v>
      </c>
      <c r="AO28" s="34">
        <v>3</v>
      </c>
      <c r="AP28" s="34">
        <v>1</v>
      </c>
      <c r="AQ28" s="35">
        <v>21550</v>
      </c>
      <c r="AR28" s="33">
        <v>0</v>
      </c>
      <c r="AS28" s="33">
        <v>0</v>
      </c>
      <c r="AT28" s="34">
        <v>20</v>
      </c>
      <c r="AU28" s="35">
        <v>24080</v>
      </c>
      <c r="AV28" s="33">
        <v>0</v>
      </c>
      <c r="AW28" s="33">
        <v>0</v>
      </c>
      <c r="AX28" s="33">
        <v>0</v>
      </c>
      <c r="AY28" s="35">
        <v>23100</v>
      </c>
      <c r="AZ28" s="36">
        <f t="shared" si="16"/>
        <v>159690</v>
      </c>
      <c r="BA28" s="34">
        <v>75</v>
      </c>
      <c r="BB28" s="35">
        <v>102350</v>
      </c>
      <c r="BC28" s="34">
        <v>9</v>
      </c>
      <c r="BD28" s="35">
        <v>29970</v>
      </c>
      <c r="BE28" s="34">
        <v>3</v>
      </c>
      <c r="BF28" s="35">
        <v>18750</v>
      </c>
      <c r="BG28" s="37">
        <v>0</v>
      </c>
      <c r="BH28" s="37">
        <v>0</v>
      </c>
      <c r="BI28" s="36">
        <f t="shared" si="22"/>
        <v>151070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59">
        <f t="shared" si="23"/>
        <v>0</v>
      </c>
      <c r="BR28" s="76">
        <v>1</v>
      </c>
      <c r="BS28" s="38">
        <v>0</v>
      </c>
      <c r="BT28" s="38">
        <v>0</v>
      </c>
      <c r="BU28" s="38">
        <v>0</v>
      </c>
      <c r="BV28" s="38">
        <v>0</v>
      </c>
      <c r="BW28" s="48">
        <v>19000</v>
      </c>
      <c r="BX28" s="38">
        <v>0</v>
      </c>
      <c r="BY28" s="59">
        <f t="shared" si="24"/>
        <v>19000</v>
      </c>
      <c r="BZ28" s="48">
        <v>0</v>
      </c>
      <c r="CA28" s="48">
        <v>0</v>
      </c>
      <c r="CB28" s="47">
        <v>1</v>
      </c>
      <c r="CC28" s="48">
        <v>0</v>
      </c>
      <c r="CD28" s="47">
        <v>6</v>
      </c>
      <c r="CE28" s="47">
        <v>16</v>
      </c>
      <c r="CF28" s="48">
        <v>0</v>
      </c>
      <c r="CG28" s="39">
        <v>4</v>
      </c>
      <c r="CH28" s="49">
        <f>73000+182340+10900+8400+13800+20000+6500+30000</f>
        <v>344940</v>
      </c>
      <c r="CI28" s="49">
        <v>12000</v>
      </c>
      <c r="CJ28" s="33">
        <v>0</v>
      </c>
      <c r="CK28" s="33">
        <f t="shared" si="25"/>
        <v>356940</v>
      </c>
      <c r="CL28" s="43">
        <f t="shared" si="17"/>
        <v>375940</v>
      </c>
    </row>
    <row r="29" spans="1:90" ht="25.5" customHeight="1" x14ac:dyDescent="0.55000000000000004">
      <c r="A29" s="23">
        <v>17</v>
      </c>
      <c r="B29" s="24" t="s">
        <v>16</v>
      </c>
      <c r="C29" s="54">
        <f t="shared" si="18"/>
        <v>2334760</v>
      </c>
      <c r="D29" s="32">
        <v>0</v>
      </c>
      <c r="E29" s="32">
        <v>0</v>
      </c>
      <c r="F29" s="32">
        <v>0</v>
      </c>
      <c r="G29" s="32">
        <v>0</v>
      </c>
      <c r="H29" s="25">
        <f t="shared" si="19"/>
        <v>0</v>
      </c>
      <c r="I29" s="26">
        <v>5</v>
      </c>
      <c r="J29" s="55">
        <v>0</v>
      </c>
      <c r="K29" s="55">
        <v>308400</v>
      </c>
      <c r="L29" s="27">
        <f t="shared" si="20"/>
        <v>308400</v>
      </c>
      <c r="M29" s="56">
        <v>84</v>
      </c>
      <c r="N29" s="56">
        <v>17</v>
      </c>
      <c r="O29" s="57">
        <v>0</v>
      </c>
      <c r="P29" s="57">
        <v>0</v>
      </c>
      <c r="Q29" s="57">
        <v>1681600</v>
      </c>
      <c r="R29" s="57">
        <v>0</v>
      </c>
      <c r="S29" s="57">
        <v>0</v>
      </c>
      <c r="T29" s="28">
        <f t="shared" si="14"/>
        <v>0</v>
      </c>
      <c r="U29" s="29">
        <v>0</v>
      </c>
      <c r="V29" s="27">
        <f t="shared" si="15"/>
        <v>1681600</v>
      </c>
      <c r="W29" s="30">
        <v>0</v>
      </c>
      <c r="X29" s="30">
        <v>0</v>
      </c>
      <c r="Y29" s="31">
        <v>0</v>
      </c>
      <c r="Z29" s="31">
        <v>0</v>
      </c>
      <c r="AA29" s="56">
        <v>84</v>
      </c>
      <c r="AB29" s="56">
        <v>21</v>
      </c>
      <c r="AC29" s="44">
        <v>87400</v>
      </c>
      <c r="AD29" s="32">
        <f t="shared" si="21"/>
        <v>2077400</v>
      </c>
      <c r="AE29" s="45">
        <v>1</v>
      </c>
      <c r="AF29" s="28">
        <v>51650</v>
      </c>
      <c r="AG29" s="25">
        <v>0</v>
      </c>
      <c r="AH29" s="25">
        <v>0</v>
      </c>
      <c r="AI29" s="31">
        <v>0</v>
      </c>
      <c r="AJ29" s="31">
        <v>0</v>
      </c>
      <c r="AK29" s="34">
        <v>2</v>
      </c>
      <c r="AL29" s="35">
        <v>45300</v>
      </c>
      <c r="AM29" s="34">
        <v>6</v>
      </c>
      <c r="AN29" s="35">
        <v>49740</v>
      </c>
      <c r="AO29" s="33">
        <v>0</v>
      </c>
      <c r="AP29" s="34">
        <v>1</v>
      </c>
      <c r="AQ29" s="35">
        <v>8250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5">
        <v>7700</v>
      </c>
      <c r="AZ29" s="36">
        <f t="shared" si="16"/>
        <v>162640</v>
      </c>
      <c r="BA29" s="37">
        <v>0</v>
      </c>
      <c r="BB29" s="37">
        <v>0</v>
      </c>
      <c r="BC29" s="34">
        <v>4</v>
      </c>
      <c r="BD29" s="35">
        <v>19470</v>
      </c>
      <c r="BE29" s="34">
        <v>3</v>
      </c>
      <c r="BF29" s="35">
        <v>18750</v>
      </c>
      <c r="BG29" s="37">
        <v>0</v>
      </c>
      <c r="BH29" s="37">
        <v>0</v>
      </c>
      <c r="BI29" s="36">
        <f t="shared" si="22"/>
        <v>38220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59">
        <f t="shared" si="23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59">
        <f t="shared" si="24"/>
        <v>0</v>
      </c>
      <c r="BZ29" s="48"/>
      <c r="CA29" s="48"/>
      <c r="CB29" s="48"/>
      <c r="CC29" s="48"/>
      <c r="CD29" s="48"/>
      <c r="CE29" s="48"/>
      <c r="CF29" s="48">
        <v>0</v>
      </c>
      <c r="CG29" s="39">
        <v>4</v>
      </c>
      <c r="CH29" s="49">
        <v>56500</v>
      </c>
      <c r="CI29" s="49"/>
      <c r="CJ29" s="33">
        <v>0</v>
      </c>
      <c r="CK29" s="33">
        <f t="shared" si="25"/>
        <v>56500</v>
      </c>
      <c r="CL29" s="43">
        <f t="shared" si="17"/>
        <v>56500</v>
      </c>
    </row>
    <row r="30" spans="1:90" ht="25.5" customHeight="1" x14ac:dyDescent="0.55000000000000004">
      <c r="A30" s="23">
        <v>18</v>
      </c>
      <c r="B30" s="24" t="s">
        <v>17</v>
      </c>
      <c r="C30" s="54">
        <f t="shared" si="18"/>
        <v>3817280</v>
      </c>
      <c r="D30" s="32">
        <v>0</v>
      </c>
      <c r="E30" s="32">
        <v>0</v>
      </c>
      <c r="F30" s="32">
        <v>0</v>
      </c>
      <c r="G30" s="32">
        <v>0</v>
      </c>
      <c r="H30" s="25">
        <f t="shared" si="19"/>
        <v>0</v>
      </c>
      <c r="I30" s="26">
        <v>4</v>
      </c>
      <c r="J30" s="55">
        <v>0</v>
      </c>
      <c r="K30" s="55">
        <v>109600</v>
      </c>
      <c r="L30" s="27">
        <f t="shared" si="20"/>
        <v>109600</v>
      </c>
      <c r="M30" s="56">
        <v>107</v>
      </c>
      <c r="N30" s="56">
        <v>43</v>
      </c>
      <c r="O30" s="26">
        <v>1</v>
      </c>
      <c r="P30" s="26">
        <v>0</v>
      </c>
      <c r="Q30" s="57">
        <v>1726800</v>
      </c>
      <c r="R30" s="57">
        <v>1358000</v>
      </c>
      <c r="S30" s="57">
        <v>0</v>
      </c>
      <c r="T30" s="28">
        <f t="shared" si="14"/>
        <v>1358000</v>
      </c>
      <c r="U30" s="29">
        <v>0</v>
      </c>
      <c r="V30" s="27">
        <f t="shared" si="15"/>
        <v>3084800</v>
      </c>
      <c r="W30" s="30">
        <v>0</v>
      </c>
      <c r="X30" s="30">
        <v>0</v>
      </c>
      <c r="Y30" s="31">
        <v>0</v>
      </c>
      <c r="Z30" s="31">
        <v>0</v>
      </c>
      <c r="AA30" s="56">
        <v>107</v>
      </c>
      <c r="AB30" s="56">
        <v>49</v>
      </c>
      <c r="AC30" s="44">
        <v>97100</v>
      </c>
      <c r="AD30" s="32">
        <f t="shared" si="21"/>
        <v>3291500</v>
      </c>
      <c r="AE30" s="45">
        <v>1</v>
      </c>
      <c r="AF30" s="28">
        <v>51650</v>
      </c>
      <c r="AG30" s="25">
        <v>0</v>
      </c>
      <c r="AH30" s="25">
        <v>0</v>
      </c>
      <c r="AI30" s="45">
        <v>1</v>
      </c>
      <c r="AJ30" s="28">
        <v>22300</v>
      </c>
      <c r="AK30" s="34">
        <v>2</v>
      </c>
      <c r="AL30" s="35">
        <v>40000</v>
      </c>
      <c r="AM30" s="34">
        <v>10</v>
      </c>
      <c r="AN30" s="35">
        <v>85660</v>
      </c>
      <c r="AO30" s="34">
        <v>4</v>
      </c>
      <c r="AP30" s="34">
        <v>1</v>
      </c>
      <c r="AQ30" s="35">
        <v>21550</v>
      </c>
      <c r="AR30" s="33">
        <v>0</v>
      </c>
      <c r="AS30" s="33">
        <v>0</v>
      </c>
      <c r="AT30" s="34">
        <v>72</v>
      </c>
      <c r="AU30" s="35">
        <v>82800</v>
      </c>
      <c r="AV30" s="33">
        <v>0</v>
      </c>
      <c r="AW30" s="33">
        <v>0</v>
      </c>
      <c r="AX30" s="33">
        <v>0</v>
      </c>
      <c r="AY30" s="35">
        <v>23100</v>
      </c>
      <c r="AZ30" s="36">
        <f t="shared" si="16"/>
        <v>327060</v>
      </c>
      <c r="BA30" s="34">
        <v>40</v>
      </c>
      <c r="BB30" s="35">
        <v>51800</v>
      </c>
      <c r="BC30" s="34">
        <v>5</v>
      </c>
      <c r="BD30" s="35">
        <v>22270</v>
      </c>
      <c r="BE30" s="34">
        <v>3</v>
      </c>
      <c r="BF30" s="35">
        <v>18750</v>
      </c>
      <c r="BG30" s="37">
        <v>0</v>
      </c>
      <c r="BH30" s="37">
        <v>0</v>
      </c>
      <c r="BI30" s="36">
        <f t="shared" si="22"/>
        <v>92820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59">
        <f t="shared" si="23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59">
        <f t="shared" si="24"/>
        <v>0</v>
      </c>
      <c r="BZ30" s="47">
        <v>3</v>
      </c>
      <c r="CA30" s="48"/>
      <c r="CB30" s="48"/>
      <c r="CC30" s="48"/>
      <c r="CD30" s="48"/>
      <c r="CE30" s="47">
        <v>2</v>
      </c>
      <c r="CF30" s="48">
        <v>0</v>
      </c>
      <c r="CG30" s="39">
        <v>4</v>
      </c>
      <c r="CH30" s="49">
        <v>103900</v>
      </c>
      <c r="CI30" s="49">
        <v>2000</v>
      </c>
      <c r="CJ30" s="33">
        <v>0</v>
      </c>
      <c r="CK30" s="33">
        <f t="shared" si="25"/>
        <v>105900</v>
      </c>
      <c r="CL30" s="43">
        <f t="shared" si="17"/>
        <v>105900</v>
      </c>
    </row>
    <row r="31" spans="1:90" ht="25.5" customHeight="1" x14ac:dyDescent="0.55000000000000004">
      <c r="A31" s="23">
        <v>19</v>
      </c>
      <c r="B31" s="24" t="s">
        <v>18</v>
      </c>
      <c r="C31" s="54">
        <f t="shared" si="18"/>
        <v>5150770</v>
      </c>
      <c r="D31" s="32">
        <v>0</v>
      </c>
      <c r="E31" s="32">
        <v>0</v>
      </c>
      <c r="F31" s="32">
        <v>0</v>
      </c>
      <c r="G31" s="32">
        <v>0</v>
      </c>
      <c r="H31" s="25">
        <f t="shared" si="19"/>
        <v>0</v>
      </c>
      <c r="I31" s="26">
        <v>5</v>
      </c>
      <c r="J31" s="55">
        <v>0</v>
      </c>
      <c r="K31" s="55">
        <v>265800</v>
      </c>
      <c r="L31" s="27">
        <f t="shared" si="20"/>
        <v>265800</v>
      </c>
      <c r="M31" s="56">
        <v>87</v>
      </c>
      <c r="N31" s="56">
        <v>31</v>
      </c>
      <c r="O31" s="26">
        <v>2</v>
      </c>
      <c r="P31" s="26">
        <v>0</v>
      </c>
      <c r="Q31" s="57">
        <v>2879700</v>
      </c>
      <c r="R31" s="57">
        <v>1392900</v>
      </c>
      <c r="S31" s="57">
        <v>0</v>
      </c>
      <c r="T31" s="28">
        <f t="shared" si="14"/>
        <v>1392900</v>
      </c>
      <c r="U31" s="29">
        <v>0</v>
      </c>
      <c r="V31" s="27">
        <f t="shared" si="15"/>
        <v>4272600</v>
      </c>
      <c r="W31" s="30">
        <v>0</v>
      </c>
      <c r="X31" s="30">
        <v>0</v>
      </c>
      <c r="Y31" s="31">
        <v>0</v>
      </c>
      <c r="Z31" s="31">
        <v>0</v>
      </c>
      <c r="AA31" s="56">
        <v>88</v>
      </c>
      <c r="AB31" s="56">
        <v>31</v>
      </c>
      <c r="AC31" s="44">
        <v>105600</v>
      </c>
      <c r="AD31" s="32">
        <f t="shared" si="21"/>
        <v>4644000</v>
      </c>
      <c r="AE31" s="25">
        <v>0</v>
      </c>
      <c r="AF31" s="25">
        <v>0</v>
      </c>
      <c r="AG31" s="25">
        <v>0</v>
      </c>
      <c r="AH31" s="25">
        <v>0</v>
      </c>
      <c r="AI31" s="31">
        <v>0</v>
      </c>
      <c r="AJ31" s="31">
        <v>0</v>
      </c>
      <c r="AK31" s="34">
        <v>1</v>
      </c>
      <c r="AL31" s="35">
        <v>25300</v>
      </c>
      <c r="AM31" s="34">
        <v>11</v>
      </c>
      <c r="AN31" s="35">
        <v>92840</v>
      </c>
      <c r="AO31" s="34">
        <v>1</v>
      </c>
      <c r="AP31" s="34">
        <v>1</v>
      </c>
      <c r="AQ31" s="35">
        <v>20000</v>
      </c>
      <c r="AR31" s="33">
        <v>0</v>
      </c>
      <c r="AS31" s="33">
        <v>0</v>
      </c>
      <c r="AT31" s="34">
        <v>20</v>
      </c>
      <c r="AU31" s="35">
        <v>24080</v>
      </c>
      <c r="AV31" s="33">
        <v>0</v>
      </c>
      <c r="AW31" s="33">
        <v>0</v>
      </c>
      <c r="AX31" s="33">
        <v>0</v>
      </c>
      <c r="AY31" s="35">
        <v>23100</v>
      </c>
      <c r="AZ31" s="36">
        <f t="shared" si="16"/>
        <v>185320</v>
      </c>
      <c r="BA31" s="34">
        <v>35</v>
      </c>
      <c r="BB31" s="35">
        <v>48650</v>
      </c>
      <c r="BC31" s="34">
        <v>7</v>
      </c>
      <c r="BD31" s="35">
        <v>26470</v>
      </c>
      <c r="BE31" s="34">
        <v>3</v>
      </c>
      <c r="BF31" s="35">
        <v>18750</v>
      </c>
      <c r="BG31" s="34">
        <v>1</v>
      </c>
      <c r="BH31" s="35">
        <v>157280</v>
      </c>
      <c r="BI31" s="36">
        <f t="shared" si="22"/>
        <v>251150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59">
        <f t="shared" si="23"/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59">
        <f t="shared" si="24"/>
        <v>0</v>
      </c>
      <c r="BZ31" s="48"/>
      <c r="CA31" s="48"/>
      <c r="CB31" s="47">
        <v>1</v>
      </c>
      <c r="CC31" s="48"/>
      <c r="CD31" s="48"/>
      <c r="CE31" s="48"/>
      <c r="CF31" s="48">
        <v>0</v>
      </c>
      <c r="CG31" s="39">
        <v>4</v>
      </c>
      <c r="CH31" s="49">
        <v>70300</v>
      </c>
      <c r="CI31" s="49"/>
      <c r="CJ31" s="33">
        <v>0</v>
      </c>
      <c r="CK31" s="33">
        <f t="shared" si="25"/>
        <v>70300</v>
      </c>
      <c r="CL31" s="43">
        <f t="shared" si="17"/>
        <v>70300</v>
      </c>
    </row>
    <row r="32" spans="1:90" ht="25.5" customHeight="1" x14ac:dyDescent="0.55000000000000004">
      <c r="A32" s="23">
        <v>20</v>
      </c>
      <c r="B32" s="58" t="s">
        <v>19</v>
      </c>
      <c r="C32" s="54">
        <f t="shared" si="18"/>
        <v>5193900</v>
      </c>
      <c r="D32" s="32">
        <v>0</v>
      </c>
      <c r="E32" s="32">
        <v>0</v>
      </c>
      <c r="F32" s="32">
        <v>0</v>
      </c>
      <c r="G32" s="32">
        <v>0</v>
      </c>
      <c r="H32" s="25">
        <f t="shared" si="19"/>
        <v>0</v>
      </c>
      <c r="I32" s="26">
        <v>5</v>
      </c>
      <c r="J32" s="55">
        <v>0</v>
      </c>
      <c r="K32" s="55">
        <v>268600</v>
      </c>
      <c r="L32" s="27">
        <f>+J32+K32</f>
        <v>268600</v>
      </c>
      <c r="M32" s="56">
        <v>84</v>
      </c>
      <c r="N32" s="56">
        <v>38</v>
      </c>
      <c r="O32" s="26">
        <v>0</v>
      </c>
      <c r="P32" s="26">
        <v>1</v>
      </c>
      <c r="Q32" s="57">
        <v>3597100</v>
      </c>
      <c r="R32" s="57">
        <v>0</v>
      </c>
      <c r="S32" s="57">
        <v>355400</v>
      </c>
      <c r="T32" s="28">
        <f t="shared" si="14"/>
        <v>355400</v>
      </c>
      <c r="U32" s="29">
        <v>0</v>
      </c>
      <c r="V32" s="27">
        <f t="shared" si="15"/>
        <v>3952500</v>
      </c>
      <c r="W32" s="30">
        <v>0</v>
      </c>
      <c r="X32" s="30">
        <v>0</v>
      </c>
      <c r="Y32" s="31">
        <v>0</v>
      </c>
      <c r="Z32" s="31">
        <v>0</v>
      </c>
      <c r="AA32" s="56">
        <v>85</v>
      </c>
      <c r="AB32" s="56">
        <v>38</v>
      </c>
      <c r="AC32" s="44">
        <v>86300</v>
      </c>
      <c r="AD32" s="32">
        <f t="shared" si="21"/>
        <v>4307400</v>
      </c>
      <c r="AE32" s="77">
        <v>3</v>
      </c>
      <c r="AF32" s="28">
        <v>214950</v>
      </c>
      <c r="AG32" s="25">
        <v>0</v>
      </c>
      <c r="AH32" s="25">
        <v>0</v>
      </c>
      <c r="AI32" s="31">
        <v>0</v>
      </c>
      <c r="AJ32" s="31">
        <v>0</v>
      </c>
      <c r="AK32" s="34">
        <v>1</v>
      </c>
      <c r="AL32" s="35">
        <v>20000</v>
      </c>
      <c r="AM32" s="34">
        <v>7</v>
      </c>
      <c r="AN32" s="35">
        <v>56920</v>
      </c>
      <c r="AO32" s="34">
        <v>4</v>
      </c>
      <c r="AP32" s="34">
        <v>1</v>
      </c>
      <c r="AQ32" s="35">
        <v>21550</v>
      </c>
      <c r="AR32" s="33">
        <v>0</v>
      </c>
      <c r="AS32" s="33">
        <v>0</v>
      </c>
      <c r="AT32" s="34">
        <v>44</v>
      </c>
      <c r="AU32" s="35">
        <v>51680</v>
      </c>
      <c r="AV32" s="33">
        <v>0</v>
      </c>
      <c r="AW32" s="33">
        <v>0</v>
      </c>
      <c r="AX32" s="33">
        <v>0</v>
      </c>
      <c r="AY32" s="35">
        <v>7700</v>
      </c>
      <c r="AZ32" s="36">
        <f t="shared" si="16"/>
        <v>372800</v>
      </c>
      <c r="BA32" s="60">
        <v>50</v>
      </c>
      <c r="BB32" s="35">
        <v>50600</v>
      </c>
      <c r="BC32" s="34">
        <v>10</v>
      </c>
      <c r="BD32" s="35">
        <v>29270</v>
      </c>
      <c r="BE32" s="34">
        <v>3</v>
      </c>
      <c r="BF32" s="35">
        <v>18750</v>
      </c>
      <c r="BG32" s="34">
        <v>1</v>
      </c>
      <c r="BH32" s="35">
        <v>157280</v>
      </c>
      <c r="BI32" s="36">
        <f t="shared" si="22"/>
        <v>255900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59">
        <f t="shared" si="23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59">
        <f t="shared" si="24"/>
        <v>0</v>
      </c>
      <c r="BZ32" s="47">
        <v>4</v>
      </c>
      <c r="CA32" s="48">
        <v>0</v>
      </c>
      <c r="CB32" s="47">
        <v>1</v>
      </c>
      <c r="CC32" s="47">
        <v>2</v>
      </c>
      <c r="CD32" s="48">
        <v>0</v>
      </c>
      <c r="CE32" s="47">
        <v>12</v>
      </c>
      <c r="CF32" s="48">
        <v>0</v>
      </c>
      <c r="CG32" s="39">
        <v>4</v>
      </c>
      <c r="CH32" s="49">
        <v>245800</v>
      </c>
      <c r="CI32" s="49">
        <v>12000</v>
      </c>
      <c r="CJ32" s="33">
        <v>0</v>
      </c>
      <c r="CK32" s="33">
        <f t="shared" si="25"/>
        <v>257800</v>
      </c>
      <c r="CL32" s="43">
        <f t="shared" si="17"/>
        <v>257800</v>
      </c>
    </row>
    <row r="33" spans="1:90" ht="25.5" customHeight="1" x14ac:dyDescent="0.55000000000000004">
      <c r="A33" s="23">
        <v>21</v>
      </c>
      <c r="B33" s="24" t="s">
        <v>20</v>
      </c>
      <c r="C33" s="54">
        <f t="shared" si="18"/>
        <v>7485302.4000000004</v>
      </c>
      <c r="D33" s="32">
        <v>0</v>
      </c>
      <c r="E33" s="32">
        <v>0</v>
      </c>
      <c r="F33" s="32">
        <v>0</v>
      </c>
      <c r="G33" s="32">
        <v>0</v>
      </c>
      <c r="H33" s="25">
        <f t="shared" si="19"/>
        <v>0</v>
      </c>
      <c r="I33" s="26">
        <v>5</v>
      </c>
      <c r="J33" s="55">
        <v>0</v>
      </c>
      <c r="K33" s="55">
        <v>157200</v>
      </c>
      <c r="L33" s="27">
        <f t="shared" si="20"/>
        <v>157200</v>
      </c>
      <c r="M33" s="56">
        <v>92</v>
      </c>
      <c r="N33" s="56">
        <v>53</v>
      </c>
      <c r="O33" s="57">
        <v>0</v>
      </c>
      <c r="P33" s="57">
        <v>0</v>
      </c>
      <c r="Q33" s="57">
        <v>5495000</v>
      </c>
      <c r="R33" s="57">
        <v>0</v>
      </c>
      <c r="S33" s="57">
        <v>0</v>
      </c>
      <c r="T33" s="28">
        <f t="shared" si="14"/>
        <v>0</v>
      </c>
      <c r="U33" s="29">
        <v>0</v>
      </c>
      <c r="V33" s="27">
        <f t="shared" si="15"/>
        <v>5495000</v>
      </c>
      <c r="W33" s="50">
        <v>14</v>
      </c>
      <c r="X33" s="50">
        <v>14</v>
      </c>
      <c r="Y33" s="31">
        <v>0</v>
      </c>
      <c r="Z33" s="31">
        <v>442.4</v>
      </c>
      <c r="AA33" s="56">
        <v>91</v>
      </c>
      <c r="AB33" s="56">
        <v>58</v>
      </c>
      <c r="AC33" s="44">
        <v>103400</v>
      </c>
      <c r="AD33" s="32">
        <f t="shared" si="21"/>
        <v>5756042.4000000004</v>
      </c>
      <c r="AE33" s="45">
        <v>1</v>
      </c>
      <c r="AF33" s="28">
        <v>81650</v>
      </c>
      <c r="AG33" s="25">
        <v>0</v>
      </c>
      <c r="AH33" s="25">
        <v>0</v>
      </c>
      <c r="AI33" s="31">
        <v>0</v>
      </c>
      <c r="AJ33" s="31">
        <v>0</v>
      </c>
      <c r="AK33" s="34">
        <v>4</v>
      </c>
      <c r="AL33" s="35">
        <v>95900</v>
      </c>
      <c r="AM33" s="34">
        <v>18</v>
      </c>
      <c r="AN33" s="35">
        <v>157500</v>
      </c>
      <c r="AO33" s="34">
        <v>5</v>
      </c>
      <c r="AP33" s="34">
        <v>1</v>
      </c>
      <c r="AQ33" s="35">
        <v>21550</v>
      </c>
      <c r="AR33" s="33">
        <v>0</v>
      </c>
      <c r="AS33" s="33">
        <v>0</v>
      </c>
      <c r="AT33" s="34">
        <v>88</v>
      </c>
      <c r="AU33" s="35">
        <v>103360</v>
      </c>
      <c r="AV33" s="33">
        <v>0</v>
      </c>
      <c r="AW33" s="33">
        <v>0</v>
      </c>
      <c r="AX33" s="33">
        <v>0</v>
      </c>
      <c r="AY33" s="35">
        <v>23100</v>
      </c>
      <c r="AZ33" s="36">
        <f t="shared" si="16"/>
        <v>483060</v>
      </c>
      <c r="BA33" s="34">
        <v>0</v>
      </c>
      <c r="BB33" s="35">
        <v>20600</v>
      </c>
      <c r="BC33" s="34">
        <v>8</v>
      </c>
      <c r="BD33" s="35">
        <v>25070</v>
      </c>
      <c r="BE33" s="34">
        <v>2</v>
      </c>
      <c r="BF33" s="35">
        <v>17450</v>
      </c>
      <c r="BG33" s="37">
        <v>0</v>
      </c>
      <c r="BH33" s="37">
        <v>0</v>
      </c>
      <c r="BI33" s="36">
        <f t="shared" si="22"/>
        <v>63120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59">
        <f t="shared" si="23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59">
        <f t="shared" si="24"/>
        <v>0</v>
      </c>
      <c r="BZ33" s="47">
        <v>3</v>
      </c>
      <c r="CA33" s="48">
        <v>0</v>
      </c>
      <c r="CB33" s="47">
        <v>3</v>
      </c>
      <c r="CC33" s="47">
        <v>6</v>
      </c>
      <c r="CD33" s="47">
        <v>1</v>
      </c>
      <c r="CE33" s="47">
        <v>3</v>
      </c>
      <c r="CF33" s="48">
        <v>0</v>
      </c>
      <c r="CG33" s="39">
        <v>4</v>
      </c>
      <c r="CH33" s="49">
        <v>704780</v>
      </c>
      <c r="CI33" s="49">
        <v>248300</v>
      </c>
      <c r="CJ33" s="33">
        <v>230000</v>
      </c>
      <c r="CK33" s="33">
        <f>+CH33+CI33+CJ33</f>
        <v>1183080</v>
      </c>
      <c r="CL33" s="43">
        <f t="shared" si="17"/>
        <v>1183080</v>
      </c>
    </row>
    <row r="34" spans="1:90" ht="25.5" customHeight="1" x14ac:dyDescent="0.55000000000000004">
      <c r="A34" s="23">
        <v>22</v>
      </c>
      <c r="B34" s="24" t="s">
        <v>21</v>
      </c>
      <c r="C34" s="54">
        <f t="shared" si="18"/>
        <v>2040380</v>
      </c>
      <c r="D34" s="32">
        <v>0</v>
      </c>
      <c r="E34" s="32">
        <v>0</v>
      </c>
      <c r="F34" s="32">
        <v>0</v>
      </c>
      <c r="G34" s="32">
        <v>0</v>
      </c>
      <c r="H34" s="25">
        <f t="shared" si="19"/>
        <v>0</v>
      </c>
      <c r="I34" s="26">
        <v>5</v>
      </c>
      <c r="J34" s="55">
        <v>0</v>
      </c>
      <c r="K34" s="55">
        <v>580200</v>
      </c>
      <c r="L34" s="27">
        <f t="shared" si="20"/>
        <v>580200</v>
      </c>
      <c r="M34" s="56">
        <v>25</v>
      </c>
      <c r="N34" s="56">
        <v>2</v>
      </c>
      <c r="O34" s="26">
        <v>1</v>
      </c>
      <c r="P34" s="26">
        <v>0</v>
      </c>
      <c r="Q34" s="57">
        <v>1078100</v>
      </c>
      <c r="R34" s="57">
        <v>49900</v>
      </c>
      <c r="S34" s="57">
        <v>0</v>
      </c>
      <c r="T34" s="28">
        <f t="shared" si="14"/>
        <v>49900</v>
      </c>
      <c r="U34" s="29">
        <v>0</v>
      </c>
      <c r="V34" s="27">
        <f t="shared" si="15"/>
        <v>1128000</v>
      </c>
      <c r="W34" s="30">
        <v>0</v>
      </c>
      <c r="X34" s="30">
        <v>0</v>
      </c>
      <c r="Y34" s="31">
        <v>0</v>
      </c>
      <c r="Z34" s="31">
        <v>0</v>
      </c>
      <c r="AA34" s="56">
        <v>26</v>
      </c>
      <c r="AB34" s="56">
        <v>2</v>
      </c>
      <c r="AC34" s="44">
        <v>38700</v>
      </c>
      <c r="AD34" s="32">
        <f t="shared" si="21"/>
        <v>1746900</v>
      </c>
      <c r="AE34" s="45">
        <v>2</v>
      </c>
      <c r="AF34" s="28">
        <v>103300</v>
      </c>
      <c r="AG34" s="25">
        <v>0</v>
      </c>
      <c r="AH34" s="25">
        <v>0</v>
      </c>
      <c r="AI34" s="31">
        <v>0</v>
      </c>
      <c r="AJ34" s="31">
        <v>0</v>
      </c>
      <c r="AK34" s="33">
        <v>0</v>
      </c>
      <c r="AL34" s="33">
        <v>0</v>
      </c>
      <c r="AM34" s="34">
        <v>4</v>
      </c>
      <c r="AN34" s="35">
        <v>42560</v>
      </c>
      <c r="AO34" s="33">
        <v>0</v>
      </c>
      <c r="AP34" s="34">
        <v>1</v>
      </c>
      <c r="AQ34" s="35">
        <v>6700</v>
      </c>
      <c r="AR34" s="33">
        <v>0</v>
      </c>
      <c r="AS34" s="33">
        <v>0</v>
      </c>
      <c r="AT34" s="34">
        <v>24</v>
      </c>
      <c r="AU34" s="35">
        <v>27600</v>
      </c>
      <c r="AV34" s="33">
        <v>0</v>
      </c>
      <c r="AW34" s="33">
        <v>0</v>
      </c>
      <c r="AX34" s="33">
        <v>0</v>
      </c>
      <c r="AY34" s="35">
        <v>7700</v>
      </c>
      <c r="AZ34" s="36">
        <f t="shared" si="16"/>
        <v>187860</v>
      </c>
      <c r="BA34" s="34">
        <v>0</v>
      </c>
      <c r="BB34" s="35">
        <v>17800</v>
      </c>
      <c r="BC34" s="34">
        <v>1</v>
      </c>
      <c r="BD34" s="35">
        <v>13870</v>
      </c>
      <c r="BE34" s="34">
        <v>2</v>
      </c>
      <c r="BF34" s="35">
        <v>17450</v>
      </c>
      <c r="BG34" s="37">
        <v>0</v>
      </c>
      <c r="BH34" s="37">
        <v>0</v>
      </c>
      <c r="BI34" s="36">
        <f t="shared" si="22"/>
        <v>49120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59">
        <f t="shared" si="23"/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59">
        <f t="shared" si="24"/>
        <v>0</v>
      </c>
      <c r="BZ34" s="48"/>
      <c r="CA34" s="48"/>
      <c r="CB34" s="48"/>
      <c r="CC34" s="48"/>
      <c r="CD34" s="48"/>
      <c r="CE34" s="48"/>
      <c r="CF34" s="48">
        <v>0</v>
      </c>
      <c r="CG34" s="39">
        <v>4</v>
      </c>
      <c r="CH34" s="49">
        <v>56500</v>
      </c>
      <c r="CI34" s="49"/>
      <c r="CJ34" s="33">
        <v>0</v>
      </c>
      <c r="CK34" s="33">
        <f t="shared" si="25"/>
        <v>56500</v>
      </c>
      <c r="CL34" s="43">
        <f t="shared" si="17"/>
        <v>56500</v>
      </c>
    </row>
    <row r="35" spans="1:90" ht="25.5" customHeight="1" x14ac:dyDescent="0.55000000000000004">
      <c r="A35" s="23">
        <v>23</v>
      </c>
      <c r="B35" s="24" t="s">
        <v>22</v>
      </c>
      <c r="C35" s="54">
        <f t="shared" si="18"/>
        <v>3881638</v>
      </c>
      <c r="D35" s="32">
        <v>0</v>
      </c>
      <c r="E35" s="32">
        <v>0</v>
      </c>
      <c r="F35" s="32">
        <v>0</v>
      </c>
      <c r="G35" s="32">
        <v>0</v>
      </c>
      <c r="H35" s="25">
        <f t="shared" si="19"/>
        <v>0</v>
      </c>
      <c r="I35" s="26">
        <v>5</v>
      </c>
      <c r="J35" s="55">
        <v>0</v>
      </c>
      <c r="K35" s="55">
        <v>625800</v>
      </c>
      <c r="L35" s="27">
        <f t="shared" si="20"/>
        <v>625800</v>
      </c>
      <c r="M35" s="56">
        <v>57</v>
      </c>
      <c r="N35" s="56">
        <v>8</v>
      </c>
      <c r="O35" s="57">
        <v>0</v>
      </c>
      <c r="P35" s="57">
        <v>0</v>
      </c>
      <c r="Q35" s="57">
        <v>2839100</v>
      </c>
      <c r="R35" s="57">
        <v>0</v>
      </c>
      <c r="S35" s="57">
        <v>0</v>
      </c>
      <c r="T35" s="28">
        <f t="shared" si="14"/>
        <v>0</v>
      </c>
      <c r="U35" s="29">
        <v>0</v>
      </c>
      <c r="V35" s="27">
        <f t="shared" si="15"/>
        <v>2839100</v>
      </c>
      <c r="W35" s="46">
        <v>160</v>
      </c>
      <c r="X35" s="46">
        <v>106</v>
      </c>
      <c r="Y35" s="31">
        <v>0</v>
      </c>
      <c r="Z35" s="31">
        <v>4138</v>
      </c>
      <c r="AA35" s="56">
        <v>58</v>
      </c>
      <c r="AB35" s="56">
        <v>9</v>
      </c>
      <c r="AC35" s="44">
        <v>59600</v>
      </c>
      <c r="AD35" s="32">
        <f t="shared" si="21"/>
        <v>3528638</v>
      </c>
      <c r="AE35" s="45">
        <v>1</v>
      </c>
      <c r="AF35" s="28">
        <v>51650</v>
      </c>
      <c r="AG35" s="25">
        <v>0</v>
      </c>
      <c r="AH35" s="25">
        <v>0</v>
      </c>
      <c r="AI35" s="31">
        <v>0</v>
      </c>
      <c r="AJ35" s="31">
        <v>0</v>
      </c>
      <c r="AK35" s="33">
        <v>0</v>
      </c>
      <c r="AL35" s="33">
        <v>0</v>
      </c>
      <c r="AM35" s="34">
        <v>7</v>
      </c>
      <c r="AN35" s="35">
        <v>56920</v>
      </c>
      <c r="AO35" s="34">
        <v>2</v>
      </c>
      <c r="AP35" s="33">
        <v>0</v>
      </c>
      <c r="AQ35" s="35">
        <v>18450</v>
      </c>
      <c r="AR35" s="33">
        <v>0</v>
      </c>
      <c r="AS35" s="33">
        <v>0</v>
      </c>
      <c r="AT35" s="34">
        <v>64</v>
      </c>
      <c r="AU35" s="35">
        <v>75760</v>
      </c>
      <c r="AV35" s="33">
        <v>0</v>
      </c>
      <c r="AW35" s="33">
        <v>0</v>
      </c>
      <c r="AX35" s="33">
        <v>0</v>
      </c>
      <c r="AY35" s="35">
        <v>23100</v>
      </c>
      <c r="AZ35" s="36">
        <f t="shared" si="16"/>
        <v>225880</v>
      </c>
      <c r="BA35" s="34">
        <v>0</v>
      </c>
      <c r="BB35" s="35">
        <v>10300</v>
      </c>
      <c r="BC35" s="34">
        <v>2</v>
      </c>
      <c r="BD35" s="35">
        <v>15270</v>
      </c>
      <c r="BE35" s="34">
        <v>2</v>
      </c>
      <c r="BF35" s="35">
        <v>17450</v>
      </c>
      <c r="BG35" s="37">
        <v>0</v>
      </c>
      <c r="BH35" s="37">
        <v>0</v>
      </c>
      <c r="BI35" s="36">
        <f t="shared" si="22"/>
        <v>43020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59">
        <f t="shared" si="23"/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59">
        <f t="shared" si="24"/>
        <v>0</v>
      </c>
      <c r="BZ35" s="48"/>
      <c r="CA35" s="48"/>
      <c r="CB35" s="47">
        <v>2</v>
      </c>
      <c r="CC35" s="48"/>
      <c r="CD35" s="48"/>
      <c r="CE35" s="48"/>
      <c r="CF35" s="48">
        <v>0</v>
      </c>
      <c r="CG35" s="39">
        <v>4</v>
      </c>
      <c r="CH35" s="49">
        <v>84100</v>
      </c>
      <c r="CI35" s="49"/>
      <c r="CJ35" s="33">
        <v>0</v>
      </c>
      <c r="CK35" s="33">
        <f t="shared" si="25"/>
        <v>84100</v>
      </c>
      <c r="CL35" s="43">
        <f t="shared" si="17"/>
        <v>84100</v>
      </c>
    </row>
    <row r="36" spans="1:90" ht="25.5" customHeight="1" x14ac:dyDescent="0.55000000000000004">
      <c r="A36" s="23">
        <v>24</v>
      </c>
      <c r="B36" s="24" t="s">
        <v>23</v>
      </c>
      <c r="C36" s="54">
        <f t="shared" si="18"/>
        <v>4404478</v>
      </c>
      <c r="D36" s="32">
        <v>0</v>
      </c>
      <c r="E36" s="32">
        <v>0</v>
      </c>
      <c r="F36" s="32">
        <v>0</v>
      </c>
      <c r="G36" s="32">
        <v>0</v>
      </c>
      <c r="H36" s="25">
        <f t="shared" si="19"/>
        <v>0</v>
      </c>
      <c r="I36" s="26">
        <v>4</v>
      </c>
      <c r="J36" s="55">
        <v>0</v>
      </c>
      <c r="K36" s="55">
        <v>208000</v>
      </c>
      <c r="L36" s="27">
        <f t="shared" si="20"/>
        <v>208000</v>
      </c>
      <c r="M36" s="56">
        <v>67</v>
      </c>
      <c r="N36" s="56">
        <v>21</v>
      </c>
      <c r="O36" s="57">
        <v>0</v>
      </c>
      <c r="P36" s="57">
        <v>0</v>
      </c>
      <c r="Q36" s="57">
        <v>3412400</v>
      </c>
      <c r="R36" s="57">
        <v>0</v>
      </c>
      <c r="S36" s="57">
        <v>0</v>
      </c>
      <c r="T36" s="28">
        <f t="shared" si="14"/>
        <v>0</v>
      </c>
      <c r="U36" s="29">
        <v>0</v>
      </c>
      <c r="V36" s="27">
        <f t="shared" si="15"/>
        <v>3412400</v>
      </c>
      <c r="W36" s="51">
        <v>630</v>
      </c>
      <c r="X36" s="51">
        <v>300</v>
      </c>
      <c r="Y36" s="31">
        <v>0</v>
      </c>
      <c r="Z36" s="31">
        <v>14298</v>
      </c>
      <c r="AA36" s="56">
        <v>69</v>
      </c>
      <c r="AB36" s="56">
        <v>22</v>
      </c>
      <c r="AC36" s="44">
        <v>76600</v>
      </c>
      <c r="AD36" s="32">
        <f t="shared" si="21"/>
        <v>3711298</v>
      </c>
      <c r="AE36" s="25">
        <v>0</v>
      </c>
      <c r="AF36" s="25">
        <v>0</v>
      </c>
      <c r="AG36" s="25">
        <v>0</v>
      </c>
      <c r="AH36" s="25">
        <v>0</v>
      </c>
      <c r="AI36" s="31">
        <v>0</v>
      </c>
      <c r="AJ36" s="31">
        <v>0</v>
      </c>
      <c r="AK36" s="34">
        <v>1</v>
      </c>
      <c r="AL36" s="35">
        <v>35900</v>
      </c>
      <c r="AM36" s="34">
        <v>12</v>
      </c>
      <c r="AN36" s="35">
        <v>100020</v>
      </c>
      <c r="AO36" s="34">
        <v>6</v>
      </c>
      <c r="AP36" s="34">
        <v>1</v>
      </c>
      <c r="AQ36" s="35">
        <v>21550</v>
      </c>
      <c r="AR36" s="33">
        <v>0</v>
      </c>
      <c r="AS36" s="33">
        <v>0</v>
      </c>
      <c r="AT36" s="34">
        <v>108</v>
      </c>
      <c r="AU36" s="35">
        <v>127440</v>
      </c>
      <c r="AV36" s="33">
        <v>0</v>
      </c>
      <c r="AW36" s="33">
        <v>0</v>
      </c>
      <c r="AX36" s="33">
        <v>0</v>
      </c>
      <c r="AY36" s="35">
        <v>7700</v>
      </c>
      <c r="AZ36" s="36">
        <f t="shared" si="16"/>
        <v>292610</v>
      </c>
      <c r="BA36" s="34">
        <v>125</v>
      </c>
      <c r="BB36" s="35">
        <v>169850</v>
      </c>
      <c r="BC36" s="34">
        <v>5</v>
      </c>
      <c r="BD36" s="35">
        <v>22270</v>
      </c>
      <c r="BE36" s="34">
        <v>3</v>
      </c>
      <c r="BF36" s="35">
        <v>18750</v>
      </c>
      <c r="BG36" s="37">
        <v>0</v>
      </c>
      <c r="BH36" s="37">
        <v>0</v>
      </c>
      <c r="BI36" s="36">
        <f t="shared" si="22"/>
        <v>210870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59">
        <f t="shared" si="23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59">
        <f t="shared" si="24"/>
        <v>0</v>
      </c>
      <c r="BZ36" s="48"/>
      <c r="CA36" s="48"/>
      <c r="CB36" s="47">
        <v>3</v>
      </c>
      <c r="CC36" s="48"/>
      <c r="CD36" s="48"/>
      <c r="CE36" s="47">
        <f>7+1</f>
        <v>8</v>
      </c>
      <c r="CF36" s="48">
        <v>0</v>
      </c>
      <c r="CG36" s="39">
        <v>4</v>
      </c>
      <c r="CH36" s="49">
        <v>179700</v>
      </c>
      <c r="CI36" s="49">
        <v>10000</v>
      </c>
      <c r="CJ36" s="33">
        <v>0</v>
      </c>
      <c r="CK36" s="33">
        <f t="shared" si="25"/>
        <v>189700</v>
      </c>
      <c r="CL36" s="43">
        <f t="shared" si="17"/>
        <v>189700</v>
      </c>
    </row>
    <row r="37" spans="1:90" ht="25.5" customHeight="1" x14ac:dyDescent="0.55000000000000004">
      <c r="A37" s="23">
        <v>25</v>
      </c>
      <c r="B37" s="24" t="s">
        <v>24</v>
      </c>
      <c r="C37" s="54">
        <f t="shared" si="18"/>
        <v>9096526</v>
      </c>
      <c r="D37" s="32">
        <v>0</v>
      </c>
      <c r="E37" s="32">
        <v>0</v>
      </c>
      <c r="F37" s="32">
        <v>0</v>
      </c>
      <c r="G37" s="32">
        <v>0</v>
      </c>
      <c r="H37" s="25">
        <f t="shared" si="19"/>
        <v>0</v>
      </c>
      <c r="I37" s="26">
        <v>5</v>
      </c>
      <c r="J37" s="55">
        <v>0</v>
      </c>
      <c r="K37" s="55">
        <v>1476400</v>
      </c>
      <c r="L37" s="27">
        <f t="shared" si="20"/>
        <v>1476400</v>
      </c>
      <c r="M37" s="56">
        <v>188</v>
      </c>
      <c r="N37" s="56">
        <v>114</v>
      </c>
      <c r="O37" s="26">
        <v>1</v>
      </c>
      <c r="P37" s="26">
        <v>1</v>
      </c>
      <c r="Q37" s="57">
        <v>4349000</v>
      </c>
      <c r="R37" s="57">
        <v>1358000</v>
      </c>
      <c r="S37" s="57">
        <v>844000</v>
      </c>
      <c r="T37" s="28">
        <f t="shared" si="14"/>
        <v>2202000</v>
      </c>
      <c r="U37" s="29">
        <v>0</v>
      </c>
      <c r="V37" s="27">
        <f t="shared" si="15"/>
        <v>6551000</v>
      </c>
      <c r="W37" s="30">
        <v>0</v>
      </c>
      <c r="X37" s="50">
        <v>48</v>
      </c>
      <c r="Y37" s="31">
        <v>0</v>
      </c>
      <c r="Z37" s="31">
        <v>816</v>
      </c>
      <c r="AA37" s="56">
        <v>195</v>
      </c>
      <c r="AB37" s="56">
        <v>132</v>
      </c>
      <c r="AC37" s="44">
        <v>162300</v>
      </c>
      <c r="AD37" s="32">
        <f t="shared" si="21"/>
        <v>8190516</v>
      </c>
      <c r="AE37" s="45">
        <v>1</v>
      </c>
      <c r="AF37" s="28">
        <v>81650</v>
      </c>
      <c r="AG37" s="25">
        <v>0</v>
      </c>
      <c r="AH37" s="25">
        <v>0</v>
      </c>
      <c r="AI37" s="31">
        <v>0</v>
      </c>
      <c r="AJ37" s="31">
        <v>0</v>
      </c>
      <c r="AK37" s="34">
        <v>0</v>
      </c>
      <c r="AL37" s="35">
        <v>10600</v>
      </c>
      <c r="AM37" s="34">
        <v>24</v>
      </c>
      <c r="AN37" s="35">
        <v>214980</v>
      </c>
      <c r="AO37" s="34">
        <v>25</v>
      </c>
      <c r="AP37" s="34">
        <v>1</v>
      </c>
      <c r="AQ37" s="35">
        <v>26200</v>
      </c>
      <c r="AR37" s="33">
        <v>0</v>
      </c>
      <c r="AS37" s="33">
        <v>0</v>
      </c>
      <c r="AT37" s="34">
        <v>112</v>
      </c>
      <c r="AU37" s="35">
        <v>130960</v>
      </c>
      <c r="AV37" s="33">
        <v>0</v>
      </c>
      <c r="AW37" s="33">
        <v>0</v>
      </c>
      <c r="AX37" s="33">
        <v>0</v>
      </c>
      <c r="AY37" s="35">
        <v>7700</v>
      </c>
      <c r="AZ37" s="36">
        <f t="shared" si="16"/>
        <v>472090</v>
      </c>
      <c r="BA37" s="34">
        <v>0</v>
      </c>
      <c r="BB37" s="35">
        <v>35600</v>
      </c>
      <c r="BC37" s="34">
        <v>19</v>
      </c>
      <c r="BD37" s="35">
        <v>50270</v>
      </c>
      <c r="BE37" s="34">
        <v>2</v>
      </c>
      <c r="BF37" s="35">
        <v>17450</v>
      </c>
      <c r="BG37" s="34">
        <v>1</v>
      </c>
      <c r="BH37" s="35">
        <v>157280</v>
      </c>
      <c r="BI37" s="36">
        <f t="shared" si="22"/>
        <v>260600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59">
        <f t="shared" si="23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59">
        <f t="shared" si="24"/>
        <v>0</v>
      </c>
      <c r="BZ37" s="52">
        <v>1</v>
      </c>
      <c r="CA37" s="47">
        <v>1</v>
      </c>
      <c r="CB37" s="47">
        <v>2</v>
      </c>
      <c r="CC37" s="48"/>
      <c r="CD37" s="47"/>
      <c r="CE37" s="47">
        <v>6</v>
      </c>
      <c r="CF37" s="48">
        <v>0</v>
      </c>
      <c r="CG37" s="39">
        <v>4</v>
      </c>
      <c r="CH37" s="49">
        <v>163320</v>
      </c>
      <c r="CI37" s="49">
        <v>10000</v>
      </c>
      <c r="CJ37" s="33">
        <v>0</v>
      </c>
      <c r="CK37" s="33">
        <f t="shared" si="25"/>
        <v>173320</v>
      </c>
      <c r="CL37" s="43">
        <f t="shared" si="17"/>
        <v>173320</v>
      </c>
    </row>
    <row r="38" spans="1:90" ht="25.5" customHeight="1" x14ac:dyDescent="0.55000000000000004">
      <c r="A38" s="23">
        <v>26</v>
      </c>
      <c r="B38" s="58" t="s">
        <v>25</v>
      </c>
      <c r="C38" s="54">
        <f t="shared" si="18"/>
        <v>3527790</v>
      </c>
      <c r="D38" s="32">
        <v>0</v>
      </c>
      <c r="E38" s="32">
        <v>0</v>
      </c>
      <c r="F38" s="32">
        <v>0</v>
      </c>
      <c r="G38" s="32">
        <v>0</v>
      </c>
      <c r="H38" s="25">
        <f t="shared" si="19"/>
        <v>0</v>
      </c>
      <c r="I38" s="26">
        <v>5</v>
      </c>
      <c r="J38" s="55">
        <v>0</v>
      </c>
      <c r="K38" s="55">
        <v>491400</v>
      </c>
      <c r="L38" s="27">
        <f t="shared" si="20"/>
        <v>491400</v>
      </c>
      <c r="M38" s="56">
        <v>107</v>
      </c>
      <c r="N38" s="56">
        <v>42</v>
      </c>
      <c r="O38" s="57">
        <v>0</v>
      </c>
      <c r="P38" s="57">
        <v>0</v>
      </c>
      <c r="Q38" s="57">
        <v>2474000</v>
      </c>
      <c r="R38" s="57">
        <v>0</v>
      </c>
      <c r="S38" s="57">
        <v>0</v>
      </c>
      <c r="T38" s="28">
        <f t="shared" si="14"/>
        <v>0</v>
      </c>
      <c r="U38" s="29">
        <v>0</v>
      </c>
      <c r="V38" s="27">
        <f t="shared" si="15"/>
        <v>2474000</v>
      </c>
      <c r="W38" s="30">
        <v>0</v>
      </c>
      <c r="X38" s="30">
        <v>0</v>
      </c>
      <c r="Y38" s="31">
        <v>0</v>
      </c>
      <c r="Z38" s="31">
        <v>0</v>
      </c>
      <c r="AA38" s="56">
        <v>111</v>
      </c>
      <c r="AB38" s="56">
        <v>43</v>
      </c>
      <c r="AC38" s="44">
        <v>99400</v>
      </c>
      <c r="AD38" s="32">
        <f t="shared" si="21"/>
        <v>3064800</v>
      </c>
      <c r="AE38" s="45">
        <v>1</v>
      </c>
      <c r="AF38" s="28">
        <v>51650</v>
      </c>
      <c r="AG38" s="25">
        <v>0</v>
      </c>
      <c r="AH38" s="25">
        <v>0</v>
      </c>
      <c r="AI38" s="31">
        <v>0</v>
      </c>
      <c r="AJ38" s="31">
        <v>0</v>
      </c>
      <c r="AK38" s="33">
        <v>0</v>
      </c>
      <c r="AL38" s="33">
        <v>0</v>
      </c>
      <c r="AM38" s="34">
        <v>16</v>
      </c>
      <c r="AN38" s="35">
        <v>150320</v>
      </c>
      <c r="AO38" s="34">
        <v>15</v>
      </c>
      <c r="AP38" s="34">
        <v>1</v>
      </c>
      <c r="AQ38" s="35">
        <v>26200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5">
        <v>7700</v>
      </c>
      <c r="AZ38" s="36">
        <f t="shared" si="16"/>
        <v>235870</v>
      </c>
      <c r="BA38" s="34">
        <v>66</v>
      </c>
      <c r="BB38" s="35">
        <v>111680</v>
      </c>
      <c r="BC38" s="34">
        <v>9</v>
      </c>
      <c r="BD38" s="35">
        <v>29970</v>
      </c>
      <c r="BE38" s="34">
        <v>1</v>
      </c>
      <c r="BF38" s="35">
        <v>16150</v>
      </c>
      <c r="BG38" s="37">
        <v>0</v>
      </c>
      <c r="BH38" s="37">
        <v>0</v>
      </c>
      <c r="BI38" s="36">
        <f t="shared" si="22"/>
        <v>157800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59">
        <f t="shared" si="23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59">
        <f t="shared" si="24"/>
        <v>0</v>
      </c>
      <c r="BZ38" s="48"/>
      <c r="CA38" s="48"/>
      <c r="CB38" s="48"/>
      <c r="CC38" s="48"/>
      <c r="CD38" s="48"/>
      <c r="CE38" s="47">
        <v>1</v>
      </c>
      <c r="CF38" s="48">
        <v>0</v>
      </c>
      <c r="CG38" s="39">
        <v>4</v>
      </c>
      <c r="CH38" s="49">
        <v>68320</v>
      </c>
      <c r="CI38" s="49">
        <v>1000</v>
      </c>
      <c r="CJ38" s="33">
        <v>0</v>
      </c>
      <c r="CK38" s="33">
        <f t="shared" si="25"/>
        <v>69320</v>
      </c>
      <c r="CL38" s="43">
        <f t="shared" si="17"/>
        <v>69320</v>
      </c>
    </row>
    <row r="39" spans="1:90" ht="25.5" customHeight="1" x14ac:dyDescent="0.55000000000000004">
      <c r="A39" s="23">
        <v>27</v>
      </c>
      <c r="B39" s="24" t="s">
        <v>26</v>
      </c>
      <c r="C39" s="54">
        <f t="shared" si="18"/>
        <v>6018613.5999999996</v>
      </c>
      <c r="D39" s="32">
        <v>0</v>
      </c>
      <c r="E39" s="32">
        <v>0</v>
      </c>
      <c r="F39" s="32">
        <v>0</v>
      </c>
      <c r="G39" s="32">
        <v>0</v>
      </c>
      <c r="H39" s="25">
        <f t="shared" si="19"/>
        <v>0</v>
      </c>
      <c r="I39" s="26">
        <v>5</v>
      </c>
      <c r="J39" s="55">
        <v>0</v>
      </c>
      <c r="K39" s="55">
        <v>484600</v>
      </c>
      <c r="L39" s="27">
        <f t="shared" si="20"/>
        <v>484600</v>
      </c>
      <c r="M39" s="56">
        <v>153</v>
      </c>
      <c r="N39" s="56">
        <v>51</v>
      </c>
      <c r="O39" s="26">
        <v>1</v>
      </c>
      <c r="P39" s="26">
        <v>0</v>
      </c>
      <c r="Q39" s="57">
        <v>4485200</v>
      </c>
      <c r="R39" s="57">
        <v>120000</v>
      </c>
      <c r="S39" s="57">
        <v>0</v>
      </c>
      <c r="T39" s="28">
        <f t="shared" si="14"/>
        <v>120000</v>
      </c>
      <c r="U39" s="29">
        <v>0</v>
      </c>
      <c r="V39" s="27">
        <f t="shared" si="15"/>
        <v>4605200</v>
      </c>
      <c r="W39" s="50">
        <v>2371</v>
      </c>
      <c r="X39" s="50">
        <v>2101</v>
      </c>
      <c r="Y39" s="31">
        <v>0</v>
      </c>
      <c r="Z39" s="31">
        <v>70333.600000000006</v>
      </c>
      <c r="AA39" s="56">
        <v>156</v>
      </c>
      <c r="AB39" s="56">
        <v>54</v>
      </c>
      <c r="AC39" s="44">
        <v>172200</v>
      </c>
      <c r="AD39" s="32">
        <f t="shared" si="21"/>
        <v>5332333.5999999996</v>
      </c>
      <c r="AE39" s="45">
        <v>1</v>
      </c>
      <c r="AF39" s="28">
        <v>51650</v>
      </c>
      <c r="AG39" s="25">
        <v>0</v>
      </c>
      <c r="AH39" s="25">
        <v>0</v>
      </c>
      <c r="AI39" s="31">
        <v>0</v>
      </c>
      <c r="AJ39" s="31">
        <v>0</v>
      </c>
      <c r="AK39" s="33">
        <v>0</v>
      </c>
      <c r="AL39" s="33">
        <v>0</v>
      </c>
      <c r="AM39" s="34">
        <v>14</v>
      </c>
      <c r="AN39" s="35">
        <v>121580</v>
      </c>
      <c r="AO39" s="34">
        <v>20</v>
      </c>
      <c r="AP39" s="34">
        <v>1</v>
      </c>
      <c r="AQ39" s="35">
        <v>26200</v>
      </c>
      <c r="AR39" s="33">
        <v>0</v>
      </c>
      <c r="AS39" s="33">
        <v>0</v>
      </c>
      <c r="AT39" s="34">
        <v>128</v>
      </c>
      <c r="AU39" s="35">
        <v>151520</v>
      </c>
      <c r="AV39" s="33">
        <v>0</v>
      </c>
      <c r="AW39" s="33">
        <v>0</v>
      </c>
      <c r="AX39" s="33">
        <v>0</v>
      </c>
      <c r="AY39" s="35">
        <v>7700</v>
      </c>
      <c r="AZ39" s="36">
        <f t="shared" si="16"/>
        <v>358650</v>
      </c>
      <c r="BA39" s="34">
        <v>85</v>
      </c>
      <c r="BB39" s="35">
        <v>131150</v>
      </c>
      <c r="BC39" s="34">
        <v>10</v>
      </c>
      <c r="BD39" s="35">
        <v>32770</v>
      </c>
      <c r="BE39" s="34">
        <v>3</v>
      </c>
      <c r="BF39" s="35">
        <v>18750</v>
      </c>
      <c r="BG39" s="37">
        <v>0</v>
      </c>
      <c r="BH39" s="37">
        <v>0</v>
      </c>
      <c r="BI39" s="36">
        <f t="shared" si="22"/>
        <v>182670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59">
        <f t="shared" si="23"/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59">
        <f t="shared" si="24"/>
        <v>0</v>
      </c>
      <c r="BZ39" s="48"/>
      <c r="CA39" s="48"/>
      <c r="CB39" s="47">
        <v>3</v>
      </c>
      <c r="CC39" s="48"/>
      <c r="CD39" s="48"/>
      <c r="CE39" s="47">
        <v>4</v>
      </c>
      <c r="CF39" s="48">
        <v>0</v>
      </c>
      <c r="CG39" s="39">
        <v>4</v>
      </c>
      <c r="CH39" s="49">
        <v>139960</v>
      </c>
      <c r="CI39" s="49">
        <v>5000</v>
      </c>
      <c r="CJ39" s="33">
        <v>0</v>
      </c>
      <c r="CK39" s="33">
        <f t="shared" si="25"/>
        <v>144960</v>
      </c>
      <c r="CL39" s="43">
        <f t="shared" si="17"/>
        <v>144960</v>
      </c>
    </row>
    <row r="40" spans="1:90" ht="25.5" customHeight="1" x14ac:dyDescent="0.55000000000000004">
      <c r="A40" s="23">
        <v>28</v>
      </c>
      <c r="B40" s="24" t="s">
        <v>27</v>
      </c>
      <c r="C40" s="54">
        <f t="shared" si="18"/>
        <v>8261620</v>
      </c>
      <c r="D40" s="32">
        <v>0</v>
      </c>
      <c r="E40" s="32">
        <v>0</v>
      </c>
      <c r="F40" s="32">
        <v>0</v>
      </c>
      <c r="G40" s="32">
        <v>0</v>
      </c>
      <c r="H40" s="25">
        <f t="shared" si="19"/>
        <v>0</v>
      </c>
      <c r="I40" s="26">
        <v>5</v>
      </c>
      <c r="J40" s="55">
        <v>0</v>
      </c>
      <c r="K40" s="55">
        <v>821000</v>
      </c>
      <c r="L40" s="27">
        <f t="shared" si="20"/>
        <v>821000</v>
      </c>
      <c r="M40" s="56">
        <v>78</v>
      </c>
      <c r="N40" s="56">
        <v>15</v>
      </c>
      <c r="O40" s="26">
        <v>1</v>
      </c>
      <c r="P40" s="26">
        <v>1</v>
      </c>
      <c r="Q40" s="57">
        <v>3519200</v>
      </c>
      <c r="R40" s="57">
        <v>108800</v>
      </c>
      <c r="S40" s="57">
        <v>2727000</v>
      </c>
      <c r="T40" s="28">
        <f t="shared" si="14"/>
        <v>2835800</v>
      </c>
      <c r="U40" s="29">
        <v>0</v>
      </c>
      <c r="V40" s="27">
        <f t="shared" si="15"/>
        <v>6355000</v>
      </c>
      <c r="W40" s="50">
        <v>1300</v>
      </c>
      <c r="X40" s="50">
        <v>1300</v>
      </c>
      <c r="Y40" s="31">
        <v>0</v>
      </c>
      <c r="Z40" s="31">
        <v>41080</v>
      </c>
      <c r="AA40" s="56">
        <v>84</v>
      </c>
      <c r="AB40" s="56">
        <v>21</v>
      </c>
      <c r="AC40" s="44">
        <v>81800</v>
      </c>
      <c r="AD40" s="32">
        <f t="shared" si="21"/>
        <v>7298880</v>
      </c>
      <c r="AE40" s="25">
        <v>0</v>
      </c>
      <c r="AF40" s="25">
        <v>0</v>
      </c>
      <c r="AG40" s="25">
        <v>0</v>
      </c>
      <c r="AH40" s="25">
        <v>0</v>
      </c>
      <c r="AI40" s="31">
        <v>0</v>
      </c>
      <c r="AJ40" s="31">
        <v>0</v>
      </c>
      <c r="AK40" s="33">
        <v>0</v>
      </c>
      <c r="AL40" s="33">
        <v>0</v>
      </c>
      <c r="AM40" s="34">
        <v>9</v>
      </c>
      <c r="AN40" s="35">
        <v>85660</v>
      </c>
      <c r="AO40" s="34">
        <v>6</v>
      </c>
      <c r="AP40" s="34">
        <v>1</v>
      </c>
      <c r="AQ40" s="35">
        <v>21550</v>
      </c>
      <c r="AR40" s="33">
        <v>0</v>
      </c>
      <c r="AS40" s="33">
        <v>0</v>
      </c>
      <c r="AT40" s="34">
        <v>60</v>
      </c>
      <c r="AU40" s="35">
        <v>72240</v>
      </c>
      <c r="AV40" s="33">
        <v>0</v>
      </c>
      <c r="AW40" s="33">
        <v>0</v>
      </c>
      <c r="AX40" s="33">
        <v>0</v>
      </c>
      <c r="AY40" s="35">
        <v>7700</v>
      </c>
      <c r="AZ40" s="36">
        <f t="shared" si="16"/>
        <v>187150</v>
      </c>
      <c r="BA40" s="60">
        <v>155</v>
      </c>
      <c r="BB40" s="35">
        <v>398750</v>
      </c>
      <c r="BC40" s="34">
        <v>4</v>
      </c>
      <c r="BD40" s="35">
        <v>18770</v>
      </c>
      <c r="BE40" s="34">
        <v>3</v>
      </c>
      <c r="BF40" s="35">
        <v>18750</v>
      </c>
      <c r="BG40" s="37">
        <v>0</v>
      </c>
      <c r="BH40" s="37">
        <v>0</v>
      </c>
      <c r="BI40" s="36">
        <f t="shared" si="22"/>
        <v>436270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59">
        <f t="shared" si="23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59">
        <f t="shared" si="24"/>
        <v>0</v>
      </c>
      <c r="BZ40" s="47">
        <v>2</v>
      </c>
      <c r="CA40" s="48">
        <v>0</v>
      </c>
      <c r="CB40" s="47">
        <v>2</v>
      </c>
      <c r="CC40" s="47">
        <v>1</v>
      </c>
      <c r="CD40" s="48">
        <v>0</v>
      </c>
      <c r="CE40" s="47">
        <v>1</v>
      </c>
      <c r="CF40" s="48">
        <v>0</v>
      </c>
      <c r="CG40" s="39">
        <v>4</v>
      </c>
      <c r="CH40" s="49">
        <f>26400+11820+27600+20000+6500+30000</f>
        <v>122320</v>
      </c>
      <c r="CI40" s="49">
        <f>216000+1000</f>
        <v>217000</v>
      </c>
      <c r="CJ40" s="33">
        <v>0</v>
      </c>
      <c r="CK40" s="33">
        <f t="shared" si="25"/>
        <v>339320</v>
      </c>
      <c r="CL40" s="43">
        <f t="shared" si="17"/>
        <v>339320</v>
      </c>
    </row>
    <row r="41" spans="1:90" ht="25.5" customHeight="1" x14ac:dyDescent="0.55000000000000004">
      <c r="A41" s="23">
        <v>29</v>
      </c>
      <c r="B41" s="58" t="s">
        <v>28</v>
      </c>
      <c r="C41" s="54">
        <f t="shared" si="18"/>
        <v>3403550</v>
      </c>
      <c r="D41" s="32">
        <v>0</v>
      </c>
      <c r="E41" s="32">
        <v>0</v>
      </c>
      <c r="F41" s="32">
        <v>0</v>
      </c>
      <c r="G41" s="32">
        <v>0</v>
      </c>
      <c r="H41" s="25">
        <f t="shared" si="19"/>
        <v>0</v>
      </c>
      <c r="I41" s="26">
        <v>5</v>
      </c>
      <c r="J41" s="55">
        <v>0</v>
      </c>
      <c r="K41" s="55">
        <v>547200</v>
      </c>
      <c r="L41" s="27">
        <f t="shared" si="20"/>
        <v>547200</v>
      </c>
      <c r="M41" s="56">
        <v>85</v>
      </c>
      <c r="N41" s="56">
        <v>10</v>
      </c>
      <c r="O41" s="57">
        <v>0</v>
      </c>
      <c r="P41" s="57">
        <v>0</v>
      </c>
      <c r="Q41" s="57">
        <v>2150800</v>
      </c>
      <c r="R41" s="57">
        <v>0</v>
      </c>
      <c r="S41" s="57">
        <v>0</v>
      </c>
      <c r="T41" s="28">
        <f t="shared" si="14"/>
        <v>0</v>
      </c>
      <c r="U41" s="29">
        <v>0</v>
      </c>
      <c r="V41" s="27">
        <f t="shared" si="15"/>
        <v>2150800</v>
      </c>
      <c r="W41" s="30">
        <v>0</v>
      </c>
      <c r="X41" s="30">
        <v>0</v>
      </c>
      <c r="Y41" s="31">
        <v>0</v>
      </c>
      <c r="Z41" s="31">
        <v>0</v>
      </c>
      <c r="AA41" s="56">
        <v>86</v>
      </c>
      <c r="AB41" s="56">
        <v>10</v>
      </c>
      <c r="AC41" s="44">
        <v>86400</v>
      </c>
      <c r="AD41" s="32">
        <f t="shared" si="21"/>
        <v>2784400</v>
      </c>
      <c r="AE41" s="25">
        <v>0</v>
      </c>
      <c r="AF41" s="25">
        <v>0</v>
      </c>
      <c r="AG41" s="25">
        <v>0</v>
      </c>
      <c r="AH41" s="25">
        <v>0</v>
      </c>
      <c r="AI41" s="31">
        <v>0</v>
      </c>
      <c r="AJ41" s="31">
        <v>0</v>
      </c>
      <c r="AK41" s="34">
        <v>1</v>
      </c>
      <c r="AL41" s="35">
        <v>20000</v>
      </c>
      <c r="AM41" s="34">
        <v>13</v>
      </c>
      <c r="AN41" s="35">
        <v>121580</v>
      </c>
      <c r="AO41" s="34">
        <v>7</v>
      </c>
      <c r="AP41" s="34">
        <v>1</v>
      </c>
      <c r="AQ41" s="35">
        <v>21550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5">
        <v>7700</v>
      </c>
      <c r="AZ41" s="36">
        <f t="shared" si="16"/>
        <v>170830</v>
      </c>
      <c r="BA41" s="60">
        <v>0</v>
      </c>
      <c r="BB41" s="35">
        <v>328100</v>
      </c>
      <c r="BC41" s="34">
        <v>6</v>
      </c>
      <c r="BD41" s="35">
        <v>23670</v>
      </c>
      <c r="BE41" s="34">
        <v>1</v>
      </c>
      <c r="BF41" s="35">
        <v>16150</v>
      </c>
      <c r="BG41" s="37">
        <v>0</v>
      </c>
      <c r="BH41" s="37">
        <v>0</v>
      </c>
      <c r="BI41" s="36">
        <f t="shared" si="22"/>
        <v>367920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59">
        <f t="shared" si="23"/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59">
        <f t="shared" si="24"/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7">
        <v>2</v>
      </c>
      <c r="CF41" s="48">
        <v>0</v>
      </c>
      <c r="CG41" s="39">
        <v>4</v>
      </c>
      <c r="CH41" s="49">
        <v>78400</v>
      </c>
      <c r="CI41" s="49">
        <v>2000</v>
      </c>
      <c r="CJ41" s="33">
        <v>0</v>
      </c>
      <c r="CK41" s="33">
        <f t="shared" si="25"/>
        <v>80400</v>
      </c>
      <c r="CL41" s="43">
        <f t="shared" si="17"/>
        <v>80400</v>
      </c>
    </row>
    <row r="42" spans="1:90" ht="25.5" customHeight="1" x14ac:dyDescent="0.55000000000000004">
      <c r="A42" s="23">
        <v>30</v>
      </c>
      <c r="B42" s="24" t="s">
        <v>29</v>
      </c>
      <c r="C42" s="54">
        <f t="shared" si="18"/>
        <v>2865420</v>
      </c>
      <c r="D42" s="32">
        <v>0</v>
      </c>
      <c r="E42" s="32">
        <v>0</v>
      </c>
      <c r="F42" s="32">
        <v>0</v>
      </c>
      <c r="G42" s="32">
        <v>0</v>
      </c>
      <c r="H42" s="25">
        <f t="shared" si="19"/>
        <v>0</v>
      </c>
      <c r="I42" s="26">
        <v>5</v>
      </c>
      <c r="J42" s="55">
        <v>0</v>
      </c>
      <c r="K42" s="55">
        <v>294600</v>
      </c>
      <c r="L42" s="27">
        <f t="shared" si="20"/>
        <v>294600</v>
      </c>
      <c r="M42" s="56">
        <v>38</v>
      </c>
      <c r="N42" s="56">
        <v>25</v>
      </c>
      <c r="O42" s="57">
        <v>0</v>
      </c>
      <c r="P42" s="57">
        <v>0</v>
      </c>
      <c r="Q42" s="57">
        <v>2048900</v>
      </c>
      <c r="R42" s="57">
        <v>0</v>
      </c>
      <c r="S42" s="57">
        <v>0</v>
      </c>
      <c r="T42" s="28">
        <f t="shared" si="14"/>
        <v>0</v>
      </c>
      <c r="U42" s="29">
        <v>0</v>
      </c>
      <c r="V42" s="27">
        <f t="shared" si="15"/>
        <v>2048900</v>
      </c>
      <c r="W42" s="30">
        <v>0</v>
      </c>
      <c r="X42" s="30">
        <v>0</v>
      </c>
      <c r="Y42" s="31">
        <v>0</v>
      </c>
      <c r="Z42" s="31">
        <v>0</v>
      </c>
      <c r="AA42" s="56">
        <v>37</v>
      </c>
      <c r="AB42" s="56">
        <v>25</v>
      </c>
      <c r="AC42" s="44">
        <v>47500</v>
      </c>
      <c r="AD42" s="32">
        <f t="shared" si="21"/>
        <v>2391000</v>
      </c>
      <c r="AE42" s="77">
        <v>3</v>
      </c>
      <c r="AF42" s="28">
        <v>184950</v>
      </c>
      <c r="AG42" s="25">
        <v>0</v>
      </c>
      <c r="AH42" s="25">
        <v>0</v>
      </c>
      <c r="AI42" s="31">
        <v>0</v>
      </c>
      <c r="AJ42" s="31">
        <v>0</v>
      </c>
      <c r="AK42" s="34">
        <v>1</v>
      </c>
      <c r="AL42" s="35">
        <v>20000</v>
      </c>
      <c r="AM42" s="34">
        <v>6</v>
      </c>
      <c r="AN42" s="35">
        <v>56920</v>
      </c>
      <c r="AO42" s="34">
        <v>7</v>
      </c>
      <c r="AP42" s="34">
        <v>1</v>
      </c>
      <c r="AQ42" s="35">
        <v>21550</v>
      </c>
      <c r="AR42" s="33">
        <v>0</v>
      </c>
      <c r="AS42" s="33">
        <v>0</v>
      </c>
      <c r="AT42" s="34">
        <v>24</v>
      </c>
      <c r="AU42" s="35">
        <v>27600</v>
      </c>
      <c r="AV42" s="33">
        <v>0</v>
      </c>
      <c r="AW42" s="33">
        <v>0</v>
      </c>
      <c r="AX42" s="33">
        <v>0</v>
      </c>
      <c r="AY42" s="35">
        <v>7700</v>
      </c>
      <c r="AZ42" s="36">
        <f t="shared" si="16"/>
        <v>318720</v>
      </c>
      <c r="BA42" s="60">
        <v>0</v>
      </c>
      <c r="BB42" s="35">
        <v>13100</v>
      </c>
      <c r="BC42" s="34">
        <v>5</v>
      </c>
      <c r="BD42" s="35">
        <v>22270</v>
      </c>
      <c r="BE42" s="34">
        <v>2</v>
      </c>
      <c r="BF42" s="35">
        <v>17450</v>
      </c>
      <c r="BG42" s="37">
        <v>0</v>
      </c>
      <c r="BH42" s="37">
        <v>0</v>
      </c>
      <c r="BI42" s="36">
        <f t="shared" si="22"/>
        <v>52820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59">
        <f>+BO42+BP42</f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59">
        <f t="shared" si="24"/>
        <v>0</v>
      </c>
      <c r="BZ42" s="48">
        <v>0</v>
      </c>
      <c r="CA42" s="48">
        <v>0</v>
      </c>
      <c r="CB42" s="48">
        <v>0</v>
      </c>
      <c r="CC42" s="48">
        <v>0</v>
      </c>
      <c r="CD42" s="47">
        <v>1</v>
      </c>
      <c r="CE42" s="47">
        <v>3</v>
      </c>
      <c r="CF42" s="48">
        <v>0</v>
      </c>
      <c r="CG42" s="39">
        <v>4</v>
      </c>
      <c r="CH42" s="49">
        <v>97880</v>
      </c>
      <c r="CI42" s="49">
        <v>5000</v>
      </c>
      <c r="CJ42" s="33">
        <v>0</v>
      </c>
      <c r="CK42" s="33">
        <f t="shared" si="25"/>
        <v>102880</v>
      </c>
      <c r="CL42" s="43">
        <f t="shared" si="17"/>
        <v>102880</v>
      </c>
    </row>
    <row r="43" spans="1:90" ht="25.5" customHeight="1" x14ac:dyDescent="0.55000000000000004">
      <c r="A43" s="23">
        <v>31</v>
      </c>
      <c r="B43" s="24" t="s">
        <v>30</v>
      </c>
      <c r="C43" s="54">
        <f t="shared" si="18"/>
        <v>2086280</v>
      </c>
      <c r="D43" s="32">
        <v>0</v>
      </c>
      <c r="E43" s="32">
        <v>0</v>
      </c>
      <c r="F43" s="32">
        <v>0</v>
      </c>
      <c r="G43" s="32">
        <v>0</v>
      </c>
      <c r="H43" s="25">
        <f t="shared" si="19"/>
        <v>0</v>
      </c>
      <c r="I43" s="26">
        <v>5</v>
      </c>
      <c r="J43" s="55">
        <v>0</v>
      </c>
      <c r="K43" s="55">
        <v>542400</v>
      </c>
      <c r="L43" s="27">
        <f t="shared" si="20"/>
        <v>542400</v>
      </c>
      <c r="M43" s="56">
        <v>49</v>
      </c>
      <c r="N43" s="56">
        <v>1</v>
      </c>
      <c r="O43" s="57">
        <v>0</v>
      </c>
      <c r="P43" s="57">
        <v>0</v>
      </c>
      <c r="Q43" s="57">
        <v>1311900</v>
      </c>
      <c r="R43" s="57">
        <v>0</v>
      </c>
      <c r="S43" s="57">
        <v>0</v>
      </c>
      <c r="T43" s="28">
        <f t="shared" si="14"/>
        <v>0</v>
      </c>
      <c r="U43" s="29">
        <v>0</v>
      </c>
      <c r="V43" s="27">
        <f t="shared" si="15"/>
        <v>1311900</v>
      </c>
      <c r="W43" s="30">
        <v>0</v>
      </c>
      <c r="X43" s="30">
        <v>0</v>
      </c>
      <c r="Y43" s="31">
        <v>0</v>
      </c>
      <c r="Z43" s="31">
        <v>0</v>
      </c>
      <c r="AA43" s="56">
        <v>52</v>
      </c>
      <c r="AB43" s="56">
        <v>1</v>
      </c>
      <c r="AC43" s="44">
        <v>54200</v>
      </c>
      <c r="AD43" s="32">
        <f t="shared" si="21"/>
        <v>1908500</v>
      </c>
      <c r="AE43" s="25">
        <v>0</v>
      </c>
      <c r="AF43" s="25">
        <v>0</v>
      </c>
      <c r="AG43" s="25">
        <v>0</v>
      </c>
      <c r="AH43" s="25">
        <v>0</v>
      </c>
      <c r="AI43" s="31">
        <v>0</v>
      </c>
      <c r="AJ43" s="31">
        <v>0</v>
      </c>
      <c r="AK43" s="34">
        <v>1</v>
      </c>
      <c r="AL43" s="35">
        <v>20000</v>
      </c>
      <c r="AM43" s="34">
        <v>5</v>
      </c>
      <c r="AN43" s="35">
        <v>42560</v>
      </c>
      <c r="AO43" s="33">
        <v>0</v>
      </c>
      <c r="AP43" s="34">
        <v>1</v>
      </c>
      <c r="AQ43" s="35">
        <v>6700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5">
        <v>7700</v>
      </c>
      <c r="AZ43" s="36">
        <f t="shared" si="16"/>
        <v>76960</v>
      </c>
      <c r="BA43" s="60">
        <v>0</v>
      </c>
      <c r="BB43" s="35">
        <v>10300</v>
      </c>
      <c r="BC43" s="34">
        <v>2</v>
      </c>
      <c r="BD43" s="35">
        <v>15270</v>
      </c>
      <c r="BE43" s="34">
        <v>3</v>
      </c>
      <c r="BF43" s="35">
        <v>18750</v>
      </c>
      <c r="BG43" s="37">
        <v>0</v>
      </c>
      <c r="BH43" s="37">
        <v>0</v>
      </c>
      <c r="BI43" s="36">
        <f t="shared" si="22"/>
        <v>44320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59">
        <f t="shared" si="23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59">
        <f t="shared" si="24"/>
        <v>0</v>
      </c>
      <c r="BZ43" s="48"/>
      <c r="CA43" s="48"/>
      <c r="CB43" s="48"/>
      <c r="CC43" s="48"/>
      <c r="CD43" s="48"/>
      <c r="CE43" s="48"/>
      <c r="CF43" s="48">
        <v>0</v>
      </c>
      <c r="CG43" s="39">
        <v>4</v>
      </c>
      <c r="CH43" s="49">
        <v>56500</v>
      </c>
      <c r="CI43" s="49"/>
      <c r="CJ43" s="33">
        <v>0</v>
      </c>
      <c r="CK43" s="33">
        <f t="shared" si="25"/>
        <v>56500</v>
      </c>
      <c r="CL43" s="43">
        <f t="shared" si="17"/>
        <v>56500</v>
      </c>
    </row>
    <row r="44" spans="1:90" ht="25.5" customHeight="1" x14ac:dyDescent="0.55000000000000004">
      <c r="A44" s="23">
        <v>32</v>
      </c>
      <c r="B44" s="24" t="s">
        <v>31</v>
      </c>
      <c r="C44" s="54">
        <f t="shared" si="18"/>
        <v>1948160</v>
      </c>
      <c r="D44" s="32">
        <v>0</v>
      </c>
      <c r="E44" s="32">
        <v>0</v>
      </c>
      <c r="F44" s="32">
        <v>0</v>
      </c>
      <c r="G44" s="32">
        <v>0</v>
      </c>
      <c r="H44" s="25">
        <f t="shared" si="19"/>
        <v>0</v>
      </c>
      <c r="I44" s="26">
        <v>5</v>
      </c>
      <c r="J44" s="55">
        <v>0</v>
      </c>
      <c r="K44" s="55">
        <v>228800</v>
      </c>
      <c r="L44" s="27">
        <f t="shared" si="20"/>
        <v>228800</v>
      </c>
      <c r="M44" s="56">
        <v>25</v>
      </c>
      <c r="N44" s="56">
        <v>17</v>
      </c>
      <c r="O44" s="57">
        <v>0</v>
      </c>
      <c r="P44" s="57">
        <v>0</v>
      </c>
      <c r="Q44" s="57">
        <v>1337900</v>
      </c>
      <c r="R44" s="57">
        <v>0</v>
      </c>
      <c r="S44" s="57">
        <v>0</v>
      </c>
      <c r="T44" s="28">
        <f t="shared" si="14"/>
        <v>0</v>
      </c>
      <c r="U44" s="29">
        <v>0</v>
      </c>
      <c r="V44" s="27">
        <f t="shared" si="15"/>
        <v>1337900</v>
      </c>
      <c r="W44" s="30">
        <v>0</v>
      </c>
      <c r="X44" s="30">
        <v>0</v>
      </c>
      <c r="Y44" s="31">
        <v>0</v>
      </c>
      <c r="Z44" s="31">
        <v>0</v>
      </c>
      <c r="AA44" s="56">
        <v>27</v>
      </c>
      <c r="AB44" s="56">
        <v>17</v>
      </c>
      <c r="AC44" s="44">
        <v>34900</v>
      </c>
      <c r="AD44" s="32">
        <f t="shared" si="21"/>
        <v>1601600</v>
      </c>
      <c r="AE44" s="25">
        <v>0</v>
      </c>
      <c r="AF44" s="25">
        <v>0</v>
      </c>
      <c r="AG44" s="25">
        <v>0</v>
      </c>
      <c r="AH44" s="25">
        <v>0</v>
      </c>
      <c r="AI44" s="31">
        <v>0</v>
      </c>
      <c r="AJ44" s="31">
        <v>0</v>
      </c>
      <c r="AK44" s="34">
        <v>1</v>
      </c>
      <c r="AL44" s="35">
        <v>20000</v>
      </c>
      <c r="AM44" s="34">
        <v>5</v>
      </c>
      <c r="AN44" s="35">
        <v>46320</v>
      </c>
      <c r="AO44" s="34">
        <v>2</v>
      </c>
      <c r="AP44" s="34">
        <v>1</v>
      </c>
      <c r="AQ44" s="35">
        <v>20000</v>
      </c>
      <c r="AR44" s="33">
        <v>0</v>
      </c>
      <c r="AS44" s="33">
        <v>0</v>
      </c>
      <c r="AT44" s="34">
        <v>48</v>
      </c>
      <c r="AU44" s="35">
        <v>55200</v>
      </c>
      <c r="AV44" s="33">
        <v>0</v>
      </c>
      <c r="AW44" s="33">
        <v>0</v>
      </c>
      <c r="AX44" s="33">
        <v>0</v>
      </c>
      <c r="AY44" s="35">
        <v>7700</v>
      </c>
      <c r="AZ44" s="36">
        <f t="shared" si="16"/>
        <v>149220</v>
      </c>
      <c r="BA44" s="60">
        <v>80</v>
      </c>
      <c r="BB44" s="35">
        <v>83000</v>
      </c>
      <c r="BC44" s="34">
        <v>3</v>
      </c>
      <c r="BD44" s="35">
        <v>18070</v>
      </c>
      <c r="BE44" s="34">
        <v>2</v>
      </c>
      <c r="BF44" s="35">
        <v>17450</v>
      </c>
      <c r="BG44" s="37">
        <v>0</v>
      </c>
      <c r="BH44" s="37">
        <v>0</v>
      </c>
      <c r="BI44" s="36">
        <f t="shared" si="22"/>
        <v>118520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59">
        <f t="shared" si="23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59">
        <f t="shared" si="24"/>
        <v>0</v>
      </c>
      <c r="BZ44" s="48"/>
      <c r="CA44" s="48"/>
      <c r="CB44" s="48"/>
      <c r="CC44" s="48"/>
      <c r="CD44" s="48"/>
      <c r="CE44" s="47">
        <v>2</v>
      </c>
      <c r="CF44" s="48">
        <v>0</v>
      </c>
      <c r="CG44" s="39">
        <v>4</v>
      </c>
      <c r="CH44" s="49">
        <v>77820</v>
      </c>
      <c r="CI44" s="49">
        <v>1000</v>
      </c>
      <c r="CJ44" s="33">
        <v>0</v>
      </c>
      <c r="CK44" s="33">
        <f t="shared" si="25"/>
        <v>78820</v>
      </c>
      <c r="CL44" s="43">
        <f t="shared" si="17"/>
        <v>78820</v>
      </c>
    </row>
    <row r="45" spans="1:90" ht="25.5" customHeight="1" x14ac:dyDescent="0.55000000000000004">
      <c r="A45" s="23">
        <v>33</v>
      </c>
      <c r="B45" s="24" t="s">
        <v>32</v>
      </c>
      <c r="C45" s="54">
        <f t="shared" si="18"/>
        <v>20433770</v>
      </c>
      <c r="D45" s="32">
        <v>0</v>
      </c>
      <c r="E45" s="32">
        <v>0</v>
      </c>
      <c r="F45" s="32">
        <v>0</v>
      </c>
      <c r="G45" s="32">
        <v>0</v>
      </c>
      <c r="H45" s="25">
        <f t="shared" si="19"/>
        <v>0</v>
      </c>
      <c r="I45" s="26">
        <v>5</v>
      </c>
      <c r="J45" s="55">
        <v>0</v>
      </c>
      <c r="K45" s="55">
        <v>377400</v>
      </c>
      <c r="L45" s="27">
        <f t="shared" si="20"/>
        <v>377400</v>
      </c>
      <c r="M45" s="56">
        <v>76</v>
      </c>
      <c r="N45" s="56">
        <v>13</v>
      </c>
      <c r="O45" s="26">
        <v>1</v>
      </c>
      <c r="P45" s="26">
        <v>1</v>
      </c>
      <c r="Q45" s="57">
        <v>4121900</v>
      </c>
      <c r="R45" s="57">
        <v>120000</v>
      </c>
      <c r="S45" s="57">
        <v>14539400</v>
      </c>
      <c r="T45" s="28">
        <f t="shared" si="14"/>
        <v>14659400</v>
      </c>
      <c r="U45" s="29">
        <v>0</v>
      </c>
      <c r="V45" s="27">
        <f t="shared" si="15"/>
        <v>18781300</v>
      </c>
      <c r="W45" s="53">
        <v>200</v>
      </c>
      <c r="X45" s="53">
        <v>600</v>
      </c>
      <c r="Y45" s="31">
        <v>0</v>
      </c>
      <c r="Z45" s="31">
        <v>13120</v>
      </c>
      <c r="AA45" s="56">
        <v>82</v>
      </c>
      <c r="AB45" s="56">
        <v>16</v>
      </c>
      <c r="AC45" s="44">
        <v>96900</v>
      </c>
      <c r="AD45" s="32">
        <f t="shared" si="21"/>
        <v>19268720</v>
      </c>
      <c r="AE45" s="25">
        <v>0</v>
      </c>
      <c r="AF45" s="25">
        <v>0</v>
      </c>
      <c r="AG45" s="25">
        <v>0</v>
      </c>
      <c r="AH45" s="25">
        <v>0</v>
      </c>
      <c r="AI45" s="31">
        <v>0</v>
      </c>
      <c r="AJ45" s="31">
        <v>0</v>
      </c>
      <c r="AK45" s="34">
        <v>1</v>
      </c>
      <c r="AL45" s="35">
        <v>20000</v>
      </c>
      <c r="AM45" s="34">
        <v>12</v>
      </c>
      <c r="AN45" s="35">
        <v>100020</v>
      </c>
      <c r="AO45" s="34">
        <v>6</v>
      </c>
      <c r="AP45" s="34">
        <v>1</v>
      </c>
      <c r="AQ45" s="35">
        <v>21550</v>
      </c>
      <c r="AR45" s="33">
        <v>0</v>
      </c>
      <c r="AS45" s="33">
        <v>0</v>
      </c>
      <c r="AT45" s="34">
        <v>40</v>
      </c>
      <c r="AU45" s="35">
        <v>48160</v>
      </c>
      <c r="AV45" s="33">
        <v>0</v>
      </c>
      <c r="AW45" s="33">
        <v>0</v>
      </c>
      <c r="AX45" s="33">
        <v>0</v>
      </c>
      <c r="AY45" s="35">
        <v>23100</v>
      </c>
      <c r="AZ45" s="36">
        <f t="shared" si="16"/>
        <v>212830</v>
      </c>
      <c r="BA45" s="60">
        <v>0</v>
      </c>
      <c r="BB45" s="35">
        <v>20600</v>
      </c>
      <c r="BC45" s="34">
        <v>4</v>
      </c>
      <c r="BD45" s="35">
        <v>18770</v>
      </c>
      <c r="BE45" s="34">
        <v>3</v>
      </c>
      <c r="BF45" s="35">
        <v>18750</v>
      </c>
      <c r="BG45" s="37">
        <v>0</v>
      </c>
      <c r="BH45" s="37">
        <v>0</v>
      </c>
      <c r="BI45" s="36">
        <f t="shared" si="22"/>
        <v>58120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59">
        <f t="shared" si="23"/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59">
        <f t="shared" si="24"/>
        <v>0</v>
      </c>
      <c r="BZ45" s="47">
        <v>4</v>
      </c>
      <c r="CA45" s="48">
        <v>0</v>
      </c>
      <c r="CB45" s="47">
        <v>2</v>
      </c>
      <c r="CC45" s="47">
        <f>3+5</f>
        <v>8</v>
      </c>
      <c r="CD45" s="48">
        <v>0</v>
      </c>
      <c r="CE45" s="47">
        <v>32</v>
      </c>
      <c r="CF45" s="48">
        <v>0</v>
      </c>
      <c r="CG45" s="39">
        <v>4</v>
      </c>
      <c r="CH45" s="49">
        <v>513100</v>
      </c>
      <c r="CI45" s="49">
        <v>381000</v>
      </c>
      <c r="CJ45" s="33">
        <v>0</v>
      </c>
      <c r="CK45" s="33">
        <f t="shared" si="25"/>
        <v>894100</v>
      </c>
      <c r="CL45" s="43">
        <f t="shared" si="17"/>
        <v>894100</v>
      </c>
    </row>
    <row r="46" spans="1:90" ht="25.5" customHeight="1" x14ac:dyDescent="0.55000000000000004">
      <c r="A46" s="23">
        <v>34</v>
      </c>
      <c r="B46" s="24" t="s">
        <v>33</v>
      </c>
      <c r="C46" s="54">
        <f t="shared" si="18"/>
        <v>4183640</v>
      </c>
      <c r="D46" s="32">
        <v>0</v>
      </c>
      <c r="E46" s="32">
        <v>0</v>
      </c>
      <c r="F46" s="32">
        <v>0</v>
      </c>
      <c r="G46" s="32">
        <v>0</v>
      </c>
      <c r="H46" s="25">
        <f t="shared" si="19"/>
        <v>0</v>
      </c>
      <c r="I46" s="26">
        <v>5</v>
      </c>
      <c r="J46" s="55">
        <v>0</v>
      </c>
      <c r="K46" s="55">
        <v>491400</v>
      </c>
      <c r="L46" s="27">
        <f t="shared" si="20"/>
        <v>491400</v>
      </c>
      <c r="M46" s="56">
        <v>65</v>
      </c>
      <c r="N46" s="56">
        <v>8</v>
      </c>
      <c r="O46" s="57">
        <v>0</v>
      </c>
      <c r="P46" s="57">
        <v>0</v>
      </c>
      <c r="Q46" s="57">
        <v>3074100</v>
      </c>
      <c r="R46" s="57">
        <v>0</v>
      </c>
      <c r="S46" s="57">
        <v>0</v>
      </c>
      <c r="T46" s="28">
        <f t="shared" si="14"/>
        <v>0</v>
      </c>
      <c r="U46" s="29">
        <v>0</v>
      </c>
      <c r="V46" s="27">
        <f t="shared" si="15"/>
        <v>3074100</v>
      </c>
      <c r="W46" s="30">
        <v>0</v>
      </c>
      <c r="X46" s="30">
        <v>0</v>
      </c>
      <c r="Y46" s="31">
        <v>0</v>
      </c>
      <c r="Z46" s="31">
        <v>0</v>
      </c>
      <c r="AA46" s="56">
        <v>68</v>
      </c>
      <c r="AB46" s="56">
        <v>9</v>
      </c>
      <c r="AC46" s="44">
        <v>74900</v>
      </c>
      <c r="AD46" s="32">
        <f t="shared" si="21"/>
        <v>3640400</v>
      </c>
      <c r="AE46" s="77">
        <v>2</v>
      </c>
      <c r="AF46" s="28">
        <v>133300</v>
      </c>
      <c r="AG46" s="25">
        <v>0</v>
      </c>
      <c r="AH46" s="25">
        <v>0</v>
      </c>
      <c r="AI46" s="45">
        <v>1</v>
      </c>
      <c r="AJ46" s="28">
        <v>22300</v>
      </c>
      <c r="AK46" s="34">
        <v>2</v>
      </c>
      <c r="AL46" s="35">
        <v>40000</v>
      </c>
      <c r="AM46" s="34">
        <v>10</v>
      </c>
      <c r="AN46" s="35">
        <v>85660</v>
      </c>
      <c r="AO46" s="34">
        <v>7</v>
      </c>
      <c r="AP46" s="34">
        <v>1</v>
      </c>
      <c r="AQ46" s="35">
        <v>23100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5">
        <v>7700</v>
      </c>
      <c r="AZ46" s="36">
        <f t="shared" si="16"/>
        <v>312060</v>
      </c>
      <c r="BA46" s="37">
        <v>0</v>
      </c>
      <c r="BB46" s="37">
        <v>0</v>
      </c>
      <c r="BC46" s="34">
        <v>4</v>
      </c>
      <c r="BD46" s="35">
        <v>19470</v>
      </c>
      <c r="BE46" s="34">
        <v>3</v>
      </c>
      <c r="BF46" s="35">
        <v>18750</v>
      </c>
      <c r="BG46" s="37">
        <v>0</v>
      </c>
      <c r="BH46" s="37">
        <v>0</v>
      </c>
      <c r="BI46" s="36">
        <f t="shared" si="22"/>
        <v>38220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59">
        <f t="shared" si="23"/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59">
        <f t="shared" si="24"/>
        <v>0</v>
      </c>
      <c r="BZ46" s="47">
        <v>4</v>
      </c>
      <c r="CA46" s="48">
        <v>0</v>
      </c>
      <c r="CB46" s="48">
        <v>0</v>
      </c>
      <c r="CC46" s="48">
        <v>0</v>
      </c>
      <c r="CD46" s="48">
        <v>0</v>
      </c>
      <c r="CE46" s="47">
        <v>9</v>
      </c>
      <c r="CF46" s="48">
        <v>0</v>
      </c>
      <c r="CG46" s="39">
        <v>4</v>
      </c>
      <c r="CH46" s="49">
        <v>182960</v>
      </c>
      <c r="CI46" s="49">
        <v>10000</v>
      </c>
      <c r="CJ46" s="33">
        <v>0</v>
      </c>
      <c r="CK46" s="33">
        <f t="shared" si="25"/>
        <v>192960</v>
      </c>
      <c r="CL46" s="43">
        <f t="shared" si="17"/>
        <v>192960</v>
      </c>
    </row>
    <row r="47" spans="1:90" ht="25.5" customHeight="1" x14ac:dyDescent="0.55000000000000004">
      <c r="A47" s="23">
        <v>35</v>
      </c>
      <c r="B47" s="24" t="s">
        <v>34</v>
      </c>
      <c r="C47" s="54">
        <f t="shared" si="18"/>
        <v>3898080</v>
      </c>
      <c r="D47" s="32">
        <v>0</v>
      </c>
      <c r="E47" s="32">
        <v>0</v>
      </c>
      <c r="F47" s="32">
        <v>0</v>
      </c>
      <c r="G47" s="32">
        <v>0</v>
      </c>
      <c r="H47" s="25">
        <f t="shared" si="19"/>
        <v>0</v>
      </c>
      <c r="I47" s="26">
        <v>5</v>
      </c>
      <c r="J47" s="55">
        <v>0</v>
      </c>
      <c r="K47" s="55">
        <v>849000</v>
      </c>
      <c r="L47" s="27">
        <f t="shared" si="20"/>
        <v>849000</v>
      </c>
      <c r="M47" s="56">
        <v>86</v>
      </c>
      <c r="N47" s="56">
        <v>7</v>
      </c>
      <c r="O47" s="57">
        <v>0</v>
      </c>
      <c r="P47" s="57">
        <v>0</v>
      </c>
      <c r="Q47" s="57">
        <v>2419300</v>
      </c>
      <c r="R47" s="57">
        <v>0</v>
      </c>
      <c r="S47" s="57">
        <v>0</v>
      </c>
      <c r="T47" s="28">
        <f t="shared" si="14"/>
        <v>0</v>
      </c>
      <c r="U47" s="29">
        <v>0</v>
      </c>
      <c r="V47" s="27">
        <f t="shared" si="15"/>
        <v>2419300</v>
      </c>
      <c r="W47" s="30">
        <v>0</v>
      </c>
      <c r="X47" s="30">
        <v>0</v>
      </c>
      <c r="Y47" s="31">
        <v>0</v>
      </c>
      <c r="Z47" s="31">
        <v>0</v>
      </c>
      <c r="AA47" s="56">
        <v>95</v>
      </c>
      <c r="AB47" s="56">
        <v>10</v>
      </c>
      <c r="AC47" s="44">
        <v>92600</v>
      </c>
      <c r="AD47" s="32">
        <f t="shared" si="21"/>
        <v>3360900</v>
      </c>
      <c r="AE47" s="45">
        <v>1</v>
      </c>
      <c r="AF47" s="28">
        <v>51650</v>
      </c>
      <c r="AG47" s="25">
        <v>0</v>
      </c>
      <c r="AH47" s="25">
        <v>0</v>
      </c>
      <c r="AI47" s="31">
        <v>0</v>
      </c>
      <c r="AJ47" s="31">
        <v>0</v>
      </c>
      <c r="AK47" s="34">
        <v>2</v>
      </c>
      <c r="AL47" s="35">
        <v>40000</v>
      </c>
      <c r="AM47" s="34">
        <v>8</v>
      </c>
      <c r="AN47" s="35">
        <v>78480</v>
      </c>
      <c r="AO47" s="34">
        <v>7</v>
      </c>
      <c r="AP47" s="34">
        <v>1</v>
      </c>
      <c r="AQ47" s="35">
        <v>21550</v>
      </c>
      <c r="AR47" s="33">
        <v>0</v>
      </c>
      <c r="AS47" s="33">
        <v>0</v>
      </c>
      <c r="AT47" s="34">
        <v>24</v>
      </c>
      <c r="AU47" s="35">
        <v>27600</v>
      </c>
      <c r="AV47" s="33">
        <v>0</v>
      </c>
      <c r="AW47" s="33">
        <v>0</v>
      </c>
      <c r="AX47" s="33">
        <v>0</v>
      </c>
      <c r="AY47" s="35">
        <v>7700</v>
      </c>
      <c r="AZ47" s="36">
        <f t="shared" si="16"/>
        <v>226980</v>
      </c>
      <c r="BA47" s="34">
        <v>0</v>
      </c>
      <c r="BB47" s="35">
        <v>20600</v>
      </c>
      <c r="BC47" s="34">
        <v>2</v>
      </c>
      <c r="BD47" s="35">
        <v>15270</v>
      </c>
      <c r="BE47" s="34">
        <v>3</v>
      </c>
      <c r="BF47" s="35">
        <v>18750</v>
      </c>
      <c r="BG47" s="37">
        <v>0</v>
      </c>
      <c r="BH47" s="37">
        <v>0</v>
      </c>
      <c r="BI47" s="36">
        <f t="shared" si="22"/>
        <v>54620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59">
        <f t="shared" si="23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59">
        <f t="shared" si="24"/>
        <v>0</v>
      </c>
      <c r="BZ47" s="47">
        <v>3</v>
      </c>
      <c r="CA47" s="48"/>
      <c r="CB47" s="48"/>
      <c r="CC47" s="48"/>
      <c r="CD47" s="48"/>
      <c r="CE47" s="47">
        <v>8</v>
      </c>
      <c r="CF47" s="48">
        <v>0</v>
      </c>
      <c r="CG47" s="39">
        <v>4</v>
      </c>
      <c r="CH47" s="49">
        <v>164380</v>
      </c>
      <c r="CI47" s="49">
        <v>91200</v>
      </c>
      <c r="CJ47" s="33">
        <v>0</v>
      </c>
      <c r="CK47" s="33">
        <f t="shared" si="25"/>
        <v>255580</v>
      </c>
      <c r="CL47" s="43">
        <f t="shared" si="17"/>
        <v>255580</v>
      </c>
    </row>
    <row r="48" spans="1:90" ht="25.5" customHeight="1" x14ac:dyDescent="0.55000000000000004">
      <c r="A48" s="23">
        <v>36</v>
      </c>
      <c r="B48" s="24" t="s">
        <v>35</v>
      </c>
      <c r="C48" s="54">
        <f t="shared" si="18"/>
        <v>6266210</v>
      </c>
      <c r="D48" s="32">
        <v>0</v>
      </c>
      <c r="E48" s="32">
        <v>0</v>
      </c>
      <c r="F48" s="32">
        <v>0</v>
      </c>
      <c r="G48" s="32">
        <v>0</v>
      </c>
      <c r="H48" s="25">
        <f t="shared" si="19"/>
        <v>0</v>
      </c>
      <c r="I48" s="26">
        <v>5</v>
      </c>
      <c r="J48" s="55">
        <v>0</v>
      </c>
      <c r="K48" s="55">
        <v>247000</v>
      </c>
      <c r="L48" s="27">
        <f t="shared" si="20"/>
        <v>247000</v>
      </c>
      <c r="M48" s="56">
        <v>170</v>
      </c>
      <c r="N48" s="56">
        <v>21</v>
      </c>
      <c r="O48" s="26">
        <v>1</v>
      </c>
      <c r="P48" s="26">
        <v>0</v>
      </c>
      <c r="Q48" s="57">
        <v>3618200</v>
      </c>
      <c r="R48" s="57">
        <v>1358000</v>
      </c>
      <c r="S48" s="57">
        <v>0</v>
      </c>
      <c r="T48" s="28">
        <f t="shared" si="14"/>
        <v>1358000</v>
      </c>
      <c r="U48" s="29">
        <v>0</v>
      </c>
      <c r="V48" s="27">
        <f t="shared" si="15"/>
        <v>4976200</v>
      </c>
      <c r="W48" s="30">
        <v>0</v>
      </c>
      <c r="X48" s="30">
        <v>0</v>
      </c>
      <c r="Y48" s="31">
        <v>0</v>
      </c>
      <c r="Z48" s="31">
        <v>0</v>
      </c>
      <c r="AA48" s="56">
        <v>173</v>
      </c>
      <c r="AB48" s="56">
        <v>23</v>
      </c>
      <c r="AC48" s="44">
        <v>164400</v>
      </c>
      <c r="AD48" s="32">
        <f t="shared" si="21"/>
        <v>5387600</v>
      </c>
      <c r="AE48" s="45">
        <v>4</v>
      </c>
      <c r="AF48" s="28">
        <v>236600</v>
      </c>
      <c r="AG48" s="25">
        <v>0</v>
      </c>
      <c r="AH48" s="25">
        <v>0</v>
      </c>
      <c r="AI48" s="31">
        <v>0</v>
      </c>
      <c r="AJ48" s="31">
        <v>0</v>
      </c>
      <c r="AK48" s="34">
        <v>2</v>
      </c>
      <c r="AL48" s="35">
        <v>45300</v>
      </c>
      <c r="AM48" s="34">
        <v>22</v>
      </c>
      <c r="AN48" s="35">
        <v>193420</v>
      </c>
      <c r="AO48" s="34">
        <v>29</v>
      </c>
      <c r="AP48" s="34">
        <v>1</v>
      </c>
      <c r="AQ48" s="35">
        <v>26200</v>
      </c>
      <c r="AR48" s="33">
        <v>0</v>
      </c>
      <c r="AS48" s="33">
        <v>0</v>
      </c>
      <c r="AT48" s="34">
        <v>72</v>
      </c>
      <c r="AU48" s="35">
        <v>82800</v>
      </c>
      <c r="AV48" s="33">
        <v>0</v>
      </c>
      <c r="AW48" s="33">
        <v>0</v>
      </c>
      <c r="AX48" s="33">
        <v>0</v>
      </c>
      <c r="AY48" s="35">
        <v>23100</v>
      </c>
      <c r="AZ48" s="36">
        <f t="shared" si="16"/>
        <v>607420</v>
      </c>
      <c r="BA48" s="34">
        <v>35</v>
      </c>
      <c r="BB48" s="35">
        <v>56150</v>
      </c>
      <c r="BC48" s="34">
        <v>1</v>
      </c>
      <c r="BD48" s="35">
        <v>13870</v>
      </c>
      <c r="BE48" s="34">
        <v>4</v>
      </c>
      <c r="BF48" s="35">
        <v>20050</v>
      </c>
      <c r="BG48" s="37">
        <v>0</v>
      </c>
      <c r="BH48" s="37">
        <v>0</v>
      </c>
      <c r="BI48" s="36">
        <f t="shared" si="22"/>
        <v>90070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59">
        <f t="shared" si="23"/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59">
        <f t="shared" si="24"/>
        <v>0</v>
      </c>
      <c r="BZ48" s="48"/>
      <c r="CA48" s="48"/>
      <c r="CB48" s="48"/>
      <c r="CC48" s="48"/>
      <c r="CD48" s="48"/>
      <c r="CE48" s="47">
        <v>11</v>
      </c>
      <c r="CF48" s="48">
        <v>0</v>
      </c>
      <c r="CG48" s="39">
        <v>4</v>
      </c>
      <c r="CH48" s="49">
        <v>169120</v>
      </c>
      <c r="CI48" s="49">
        <v>12000</v>
      </c>
      <c r="CJ48" s="33">
        <v>0</v>
      </c>
      <c r="CK48" s="33">
        <f t="shared" si="25"/>
        <v>181120</v>
      </c>
      <c r="CL48" s="43">
        <f t="shared" si="17"/>
        <v>181120</v>
      </c>
    </row>
    <row r="49" spans="1:90" ht="25.5" customHeight="1" x14ac:dyDescent="0.55000000000000004">
      <c r="A49" s="23">
        <v>37</v>
      </c>
      <c r="B49" s="24" t="s">
        <v>36</v>
      </c>
      <c r="C49" s="54">
        <f t="shared" si="18"/>
        <v>2381700</v>
      </c>
      <c r="D49" s="32">
        <v>0</v>
      </c>
      <c r="E49" s="32">
        <v>0</v>
      </c>
      <c r="F49" s="32">
        <v>0</v>
      </c>
      <c r="G49" s="32">
        <v>0</v>
      </c>
      <c r="H49" s="25">
        <f t="shared" si="19"/>
        <v>0</v>
      </c>
      <c r="I49" s="26">
        <v>5</v>
      </c>
      <c r="J49" s="55">
        <v>0</v>
      </c>
      <c r="K49" s="55">
        <v>467600</v>
      </c>
      <c r="L49" s="27">
        <f t="shared" si="20"/>
        <v>467600</v>
      </c>
      <c r="M49" s="56">
        <v>48</v>
      </c>
      <c r="N49" s="56">
        <v>8</v>
      </c>
      <c r="O49" s="26">
        <v>1</v>
      </c>
      <c r="P49" s="26">
        <v>0</v>
      </c>
      <c r="Q49" s="57">
        <v>1478500</v>
      </c>
      <c r="R49" s="57">
        <v>49900</v>
      </c>
      <c r="S49" s="57">
        <v>0</v>
      </c>
      <c r="T49" s="28">
        <f t="shared" si="14"/>
        <v>49900</v>
      </c>
      <c r="U49" s="29">
        <v>0</v>
      </c>
      <c r="V49" s="27">
        <f t="shared" si="15"/>
        <v>1528400</v>
      </c>
      <c r="W49" s="30">
        <v>0</v>
      </c>
      <c r="X49" s="30">
        <v>0</v>
      </c>
      <c r="Y49" s="31">
        <v>0</v>
      </c>
      <c r="Z49" s="31">
        <v>0</v>
      </c>
      <c r="AA49" s="56">
        <v>49</v>
      </c>
      <c r="AB49" s="56">
        <v>10</v>
      </c>
      <c r="AC49" s="44">
        <v>63800</v>
      </c>
      <c r="AD49" s="32">
        <f t="shared" si="21"/>
        <v>2059800</v>
      </c>
      <c r="AE49" s="45">
        <v>1</v>
      </c>
      <c r="AF49" s="28">
        <v>51650</v>
      </c>
      <c r="AG49" s="25">
        <v>0</v>
      </c>
      <c r="AH49" s="25">
        <v>0</v>
      </c>
      <c r="AI49" s="31">
        <v>0</v>
      </c>
      <c r="AJ49" s="31">
        <v>0</v>
      </c>
      <c r="AK49" s="33">
        <v>0</v>
      </c>
      <c r="AL49" s="33">
        <v>0</v>
      </c>
      <c r="AM49" s="34">
        <v>8</v>
      </c>
      <c r="AN49" s="35">
        <v>78480</v>
      </c>
      <c r="AO49" s="34">
        <v>2</v>
      </c>
      <c r="AP49" s="34">
        <v>1</v>
      </c>
      <c r="AQ49" s="35">
        <v>18450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5">
        <v>7700</v>
      </c>
      <c r="AZ49" s="36">
        <f t="shared" si="16"/>
        <v>156280</v>
      </c>
      <c r="BA49" s="34">
        <v>0</v>
      </c>
      <c r="BB49" s="35">
        <v>43100</v>
      </c>
      <c r="BC49" s="34">
        <v>1</v>
      </c>
      <c r="BD49" s="35">
        <v>13870</v>
      </c>
      <c r="BE49" s="34">
        <v>3</v>
      </c>
      <c r="BF49" s="35">
        <v>18750</v>
      </c>
      <c r="BG49" s="37">
        <v>0</v>
      </c>
      <c r="BH49" s="37">
        <v>0</v>
      </c>
      <c r="BI49" s="36">
        <f t="shared" si="22"/>
        <v>75720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59">
        <f t="shared" si="23"/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59">
        <f t="shared" si="24"/>
        <v>0</v>
      </c>
      <c r="BZ49" s="48"/>
      <c r="CA49" s="48"/>
      <c r="CB49" s="48"/>
      <c r="CC49" s="48"/>
      <c r="CD49" s="48"/>
      <c r="CE49" s="47">
        <v>3</v>
      </c>
      <c r="CF49" s="48">
        <v>0</v>
      </c>
      <c r="CG49" s="39">
        <v>4</v>
      </c>
      <c r="CH49" s="49">
        <v>87900</v>
      </c>
      <c r="CI49" s="49">
        <v>2000</v>
      </c>
      <c r="CJ49" s="33">
        <v>0</v>
      </c>
      <c r="CK49" s="33">
        <f t="shared" si="25"/>
        <v>89900</v>
      </c>
      <c r="CL49" s="43">
        <f t="shared" si="17"/>
        <v>89900</v>
      </c>
    </row>
    <row r="50" spans="1:90" ht="25.5" customHeight="1" x14ac:dyDescent="0.55000000000000004">
      <c r="A50" s="23">
        <v>38</v>
      </c>
      <c r="B50" s="24" t="s">
        <v>37</v>
      </c>
      <c r="C50" s="54">
        <f t="shared" si="18"/>
        <v>4346850</v>
      </c>
      <c r="D50" s="32">
        <v>0</v>
      </c>
      <c r="E50" s="32">
        <v>0</v>
      </c>
      <c r="F50" s="32">
        <v>0</v>
      </c>
      <c r="G50" s="32">
        <v>0</v>
      </c>
      <c r="H50" s="25">
        <f t="shared" si="19"/>
        <v>0</v>
      </c>
      <c r="I50" s="26">
        <v>5</v>
      </c>
      <c r="J50" s="55">
        <v>0</v>
      </c>
      <c r="K50" s="55">
        <v>536400</v>
      </c>
      <c r="L50" s="27">
        <f t="shared" si="20"/>
        <v>536400</v>
      </c>
      <c r="M50" s="56">
        <v>99</v>
      </c>
      <c r="N50" s="56">
        <v>50</v>
      </c>
      <c r="O50" s="26">
        <v>1</v>
      </c>
      <c r="P50" s="26">
        <v>0</v>
      </c>
      <c r="Q50" s="57">
        <v>3077200</v>
      </c>
      <c r="R50" s="57">
        <v>14900</v>
      </c>
      <c r="S50" s="57">
        <v>0</v>
      </c>
      <c r="T50" s="28">
        <f t="shared" si="14"/>
        <v>14900</v>
      </c>
      <c r="U50" s="29">
        <v>0</v>
      </c>
      <c r="V50" s="27">
        <f t="shared" si="15"/>
        <v>3092100</v>
      </c>
      <c r="W50" s="50">
        <v>200</v>
      </c>
      <c r="X50" s="50">
        <v>500</v>
      </c>
      <c r="Y50" s="31">
        <v>0</v>
      </c>
      <c r="Z50" s="31">
        <v>11420</v>
      </c>
      <c r="AA50" s="56">
        <v>99</v>
      </c>
      <c r="AB50" s="56">
        <v>50</v>
      </c>
      <c r="AC50" s="44">
        <v>119900</v>
      </c>
      <c r="AD50" s="32">
        <f t="shared" si="21"/>
        <v>3759820</v>
      </c>
      <c r="AE50" s="25">
        <v>0</v>
      </c>
      <c r="AF50" s="25">
        <v>0</v>
      </c>
      <c r="AG50" s="25">
        <v>0</v>
      </c>
      <c r="AH50" s="25">
        <v>0</v>
      </c>
      <c r="AI50" s="31">
        <v>0</v>
      </c>
      <c r="AJ50" s="31">
        <v>0</v>
      </c>
      <c r="AK50" s="33">
        <v>0</v>
      </c>
      <c r="AL50" s="33">
        <v>0</v>
      </c>
      <c r="AM50" s="34">
        <v>15</v>
      </c>
      <c r="AN50" s="35">
        <v>128760</v>
      </c>
      <c r="AO50" s="34">
        <v>7</v>
      </c>
      <c r="AP50" s="34">
        <v>1</v>
      </c>
      <c r="AQ50" s="35">
        <v>21550</v>
      </c>
      <c r="AR50" s="33">
        <v>0</v>
      </c>
      <c r="AS50" s="33">
        <v>0</v>
      </c>
      <c r="AT50" s="34">
        <v>20</v>
      </c>
      <c r="AU50" s="35">
        <v>24080</v>
      </c>
      <c r="AV50" s="33">
        <v>0</v>
      </c>
      <c r="AW50" s="33">
        <v>0</v>
      </c>
      <c r="AX50" s="33">
        <v>0</v>
      </c>
      <c r="AY50" s="35">
        <v>7700</v>
      </c>
      <c r="AZ50" s="36">
        <f t="shared" si="16"/>
        <v>182090</v>
      </c>
      <c r="BA50" s="60">
        <v>40</v>
      </c>
      <c r="BB50" s="35">
        <v>51800</v>
      </c>
      <c r="BC50" s="34">
        <v>16</v>
      </c>
      <c r="BD50" s="35">
        <v>39070</v>
      </c>
      <c r="BE50" s="34">
        <v>2</v>
      </c>
      <c r="BF50" s="35">
        <v>17450</v>
      </c>
      <c r="BG50" s="37">
        <v>0</v>
      </c>
      <c r="BH50" s="37">
        <v>0</v>
      </c>
      <c r="BI50" s="36">
        <f t="shared" si="22"/>
        <v>108320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59">
        <f t="shared" si="23"/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59">
        <f t="shared" si="24"/>
        <v>0</v>
      </c>
      <c r="BZ50" s="47">
        <v>1</v>
      </c>
      <c r="CA50" s="48"/>
      <c r="CB50" s="47">
        <v>1</v>
      </c>
      <c r="CC50" s="48"/>
      <c r="CD50" s="47">
        <v>4</v>
      </c>
      <c r="CE50" s="47">
        <v>6</v>
      </c>
      <c r="CF50" s="48">
        <v>0</v>
      </c>
      <c r="CG50" s="39">
        <v>4</v>
      </c>
      <c r="CH50" s="49">
        <f>46100+62220+13800+20000+6500+30000</f>
        <v>178620</v>
      </c>
      <c r="CI50" s="49">
        <f>108000+10000</f>
        <v>118000</v>
      </c>
      <c r="CJ50" s="33">
        <v>0</v>
      </c>
      <c r="CK50" s="33">
        <f t="shared" si="25"/>
        <v>296620</v>
      </c>
      <c r="CL50" s="43">
        <f t="shared" si="17"/>
        <v>296620</v>
      </c>
    </row>
    <row r="51" spans="1:90" ht="25.5" customHeight="1" x14ac:dyDescent="0.55000000000000004">
      <c r="A51" s="23">
        <v>39</v>
      </c>
      <c r="B51" s="24" t="s">
        <v>38</v>
      </c>
      <c r="C51" s="54">
        <f t="shared" si="18"/>
        <v>3407250</v>
      </c>
      <c r="D51" s="32">
        <v>0</v>
      </c>
      <c r="E51" s="32">
        <v>0</v>
      </c>
      <c r="F51" s="32">
        <v>0</v>
      </c>
      <c r="G51" s="32">
        <v>0</v>
      </c>
      <c r="H51" s="25">
        <f t="shared" si="19"/>
        <v>0</v>
      </c>
      <c r="I51" s="26">
        <v>5</v>
      </c>
      <c r="J51" s="55">
        <v>0</v>
      </c>
      <c r="K51" s="55">
        <v>318400</v>
      </c>
      <c r="L51" s="27">
        <f t="shared" si="20"/>
        <v>318400</v>
      </c>
      <c r="M51" s="56">
        <v>115</v>
      </c>
      <c r="N51" s="56">
        <v>25</v>
      </c>
      <c r="O51" s="26">
        <v>1</v>
      </c>
      <c r="P51" s="26">
        <v>1</v>
      </c>
      <c r="Q51" s="57">
        <v>2286200</v>
      </c>
      <c r="R51" s="57">
        <v>181500</v>
      </c>
      <c r="S51" s="57">
        <v>203500</v>
      </c>
      <c r="T51" s="28">
        <f t="shared" si="14"/>
        <v>385000</v>
      </c>
      <c r="U51" s="29">
        <v>0</v>
      </c>
      <c r="V51" s="27">
        <f t="shared" si="15"/>
        <v>2671200</v>
      </c>
      <c r="W51" s="30">
        <v>0</v>
      </c>
      <c r="X51" s="30">
        <v>0</v>
      </c>
      <c r="Y51" s="31">
        <v>0</v>
      </c>
      <c r="Z51" s="31">
        <v>0</v>
      </c>
      <c r="AA51" s="56">
        <v>117</v>
      </c>
      <c r="AB51" s="56">
        <v>26</v>
      </c>
      <c r="AC51" s="44">
        <v>106200</v>
      </c>
      <c r="AD51" s="32">
        <f t="shared" si="21"/>
        <v>3095800</v>
      </c>
      <c r="AE51" s="25">
        <v>0</v>
      </c>
      <c r="AF51" s="25">
        <v>0</v>
      </c>
      <c r="AG51" s="25">
        <v>0</v>
      </c>
      <c r="AH51" s="25">
        <v>0</v>
      </c>
      <c r="AI51" s="31">
        <v>0</v>
      </c>
      <c r="AJ51" s="31">
        <v>0</v>
      </c>
      <c r="AK51" s="34">
        <v>1</v>
      </c>
      <c r="AL51" s="35">
        <v>25300</v>
      </c>
      <c r="AM51" s="34">
        <v>9</v>
      </c>
      <c r="AN51" s="35">
        <v>78480</v>
      </c>
      <c r="AO51" s="34">
        <v>2</v>
      </c>
      <c r="AP51" s="34">
        <v>1</v>
      </c>
      <c r="AQ51" s="35">
        <v>18450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5">
        <v>7700</v>
      </c>
      <c r="AZ51" s="36">
        <f t="shared" si="16"/>
        <v>129930</v>
      </c>
      <c r="BA51" s="60">
        <v>70</v>
      </c>
      <c r="BB51" s="35">
        <v>84200</v>
      </c>
      <c r="BC51" s="34">
        <v>2</v>
      </c>
      <c r="BD51" s="35">
        <v>15270</v>
      </c>
      <c r="BE51" s="34">
        <v>1</v>
      </c>
      <c r="BF51" s="35">
        <v>16150</v>
      </c>
      <c r="BG51" s="37">
        <v>0</v>
      </c>
      <c r="BH51" s="37">
        <v>0</v>
      </c>
      <c r="BI51" s="36">
        <f t="shared" si="22"/>
        <v>115620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59">
        <f t="shared" si="23"/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59">
        <f t="shared" si="24"/>
        <v>0</v>
      </c>
      <c r="BZ51" s="48"/>
      <c r="CA51" s="48"/>
      <c r="CB51" s="48"/>
      <c r="CC51" s="48"/>
      <c r="CD51" s="47">
        <v>1</v>
      </c>
      <c r="CE51" s="48">
        <v>0</v>
      </c>
      <c r="CF51" s="48">
        <v>0</v>
      </c>
      <c r="CG51" s="39">
        <v>4</v>
      </c>
      <c r="CH51" s="49">
        <v>65900</v>
      </c>
      <c r="CI51" s="49">
        <v>0</v>
      </c>
      <c r="CJ51" s="33">
        <v>0</v>
      </c>
      <c r="CK51" s="33">
        <f t="shared" si="25"/>
        <v>65900</v>
      </c>
      <c r="CL51" s="43">
        <f t="shared" si="17"/>
        <v>65900</v>
      </c>
    </row>
    <row r="52" spans="1:90" ht="25.5" customHeight="1" x14ac:dyDescent="0.55000000000000004">
      <c r="A52" s="23">
        <v>40</v>
      </c>
      <c r="B52" s="58" t="s">
        <v>39</v>
      </c>
      <c r="C52" s="54">
        <f t="shared" si="18"/>
        <v>2973390</v>
      </c>
      <c r="D52" s="32">
        <v>0</v>
      </c>
      <c r="E52" s="32">
        <v>0</v>
      </c>
      <c r="F52" s="32">
        <v>0</v>
      </c>
      <c r="G52" s="32">
        <v>0</v>
      </c>
      <c r="H52" s="25">
        <f t="shared" si="19"/>
        <v>0</v>
      </c>
      <c r="I52" s="26">
        <v>5</v>
      </c>
      <c r="J52" s="55">
        <v>0</v>
      </c>
      <c r="K52" s="55">
        <v>547400</v>
      </c>
      <c r="L52" s="27">
        <f t="shared" si="20"/>
        <v>547400</v>
      </c>
      <c r="M52" s="56">
        <v>56</v>
      </c>
      <c r="N52" s="56">
        <v>22</v>
      </c>
      <c r="O52" s="57">
        <v>0</v>
      </c>
      <c r="P52" s="57">
        <v>0</v>
      </c>
      <c r="Q52" s="57">
        <v>1871500</v>
      </c>
      <c r="R52" s="57">
        <v>0</v>
      </c>
      <c r="S52" s="57">
        <v>0</v>
      </c>
      <c r="T52" s="28">
        <f t="shared" si="14"/>
        <v>0</v>
      </c>
      <c r="U52" s="29">
        <v>0</v>
      </c>
      <c r="V52" s="27">
        <f t="shared" si="15"/>
        <v>1871500</v>
      </c>
      <c r="W52" s="30">
        <v>0</v>
      </c>
      <c r="X52" s="30">
        <v>0</v>
      </c>
      <c r="Y52" s="31">
        <v>0</v>
      </c>
      <c r="Z52" s="31">
        <v>0</v>
      </c>
      <c r="AA52" s="56">
        <v>56</v>
      </c>
      <c r="AB52" s="56">
        <v>23</v>
      </c>
      <c r="AC52" s="44">
        <v>69000</v>
      </c>
      <c r="AD52" s="32">
        <f t="shared" si="21"/>
        <v>2487900</v>
      </c>
      <c r="AE52" s="45">
        <v>1</v>
      </c>
      <c r="AF52" s="28">
        <v>81650</v>
      </c>
      <c r="AG52" s="25">
        <v>0</v>
      </c>
      <c r="AH52" s="25">
        <v>0</v>
      </c>
      <c r="AI52" s="31">
        <v>0</v>
      </c>
      <c r="AJ52" s="31">
        <v>0</v>
      </c>
      <c r="AK52" s="34">
        <v>0</v>
      </c>
      <c r="AL52" s="35">
        <v>5300</v>
      </c>
      <c r="AM52" s="34">
        <v>12</v>
      </c>
      <c r="AN52" s="35">
        <v>100020</v>
      </c>
      <c r="AO52" s="34">
        <v>9</v>
      </c>
      <c r="AP52" s="34">
        <v>1</v>
      </c>
      <c r="AQ52" s="35">
        <v>21550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5">
        <v>7700</v>
      </c>
      <c r="AZ52" s="36">
        <f t="shared" si="16"/>
        <v>216220</v>
      </c>
      <c r="BA52" s="34">
        <v>135</v>
      </c>
      <c r="BB52" s="35">
        <v>144650</v>
      </c>
      <c r="BC52" s="34">
        <v>2</v>
      </c>
      <c r="BD52" s="35">
        <v>15970</v>
      </c>
      <c r="BE52" s="34">
        <v>3</v>
      </c>
      <c r="BF52" s="35">
        <v>18750</v>
      </c>
      <c r="BG52" s="37">
        <v>0</v>
      </c>
      <c r="BH52" s="37">
        <v>0</v>
      </c>
      <c r="BI52" s="36">
        <f t="shared" si="22"/>
        <v>179370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59">
        <f t="shared" si="23"/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59">
        <f t="shared" si="24"/>
        <v>0</v>
      </c>
      <c r="BZ52" s="47"/>
      <c r="CA52" s="48"/>
      <c r="CB52" s="48"/>
      <c r="CC52" s="48"/>
      <c r="CD52" s="48"/>
      <c r="CE52" s="47">
        <v>3</v>
      </c>
      <c r="CF52" s="48">
        <v>0</v>
      </c>
      <c r="CG52" s="39">
        <v>4</v>
      </c>
      <c r="CH52" s="49">
        <v>87900</v>
      </c>
      <c r="CI52" s="49">
        <v>2000</v>
      </c>
      <c r="CJ52" s="33">
        <v>0</v>
      </c>
      <c r="CK52" s="33">
        <f t="shared" si="25"/>
        <v>89900</v>
      </c>
      <c r="CL52" s="43">
        <f t="shared" si="17"/>
        <v>89900</v>
      </c>
    </row>
    <row r="53" spans="1:90" ht="25.5" customHeight="1" x14ac:dyDescent="0.55000000000000004">
      <c r="A53" s="23">
        <v>41</v>
      </c>
      <c r="B53" s="24" t="s">
        <v>40</v>
      </c>
      <c r="C53" s="54">
        <f t="shared" si="18"/>
        <v>3437690</v>
      </c>
      <c r="D53" s="32">
        <v>0</v>
      </c>
      <c r="E53" s="32">
        <v>0</v>
      </c>
      <c r="F53" s="32">
        <v>0</v>
      </c>
      <c r="G53" s="32">
        <v>0</v>
      </c>
      <c r="H53" s="25">
        <f t="shared" si="19"/>
        <v>0</v>
      </c>
      <c r="I53" s="26">
        <v>5</v>
      </c>
      <c r="J53" s="55">
        <v>0</v>
      </c>
      <c r="K53" s="55">
        <v>212200</v>
      </c>
      <c r="L53" s="27">
        <f t="shared" si="20"/>
        <v>212200</v>
      </c>
      <c r="M53" s="56">
        <v>82</v>
      </c>
      <c r="N53" s="56">
        <v>38</v>
      </c>
      <c r="O53" s="26">
        <v>1</v>
      </c>
      <c r="P53" s="26">
        <v>0</v>
      </c>
      <c r="Q53" s="57">
        <v>2164200</v>
      </c>
      <c r="R53" s="57">
        <v>544500</v>
      </c>
      <c r="S53" s="57">
        <v>0</v>
      </c>
      <c r="T53" s="28">
        <f t="shared" si="14"/>
        <v>544500</v>
      </c>
      <c r="U53" s="29">
        <v>0</v>
      </c>
      <c r="V53" s="27">
        <f t="shared" si="15"/>
        <v>2708700</v>
      </c>
      <c r="W53" s="50">
        <v>600</v>
      </c>
      <c r="X53" s="50">
        <v>600</v>
      </c>
      <c r="Y53" s="31">
        <v>0</v>
      </c>
      <c r="Z53" s="31">
        <v>18960</v>
      </c>
      <c r="AA53" s="56">
        <v>86</v>
      </c>
      <c r="AB53" s="56">
        <v>40</v>
      </c>
      <c r="AC53" s="44">
        <v>83200</v>
      </c>
      <c r="AD53" s="32">
        <f t="shared" si="21"/>
        <v>3023060</v>
      </c>
      <c r="AE53" s="25">
        <v>0</v>
      </c>
      <c r="AF53" s="25">
        <v>0</v>
      </c>
      <c r="AG53" s="25">
        <v>0</v>
      </c>
      <c r="AH53" s="25">
        <v>0</v>
      </c>
      <c r="AI53" s="31">
        <v>0</v>
      </c>
      <c r="AJ53" s="31">
        <v>0</v>
      </c>
      <c r="AK53" s="33">
        <v>0</v>
      </c>
      <c r="AL53" s="33">
        <v>0</v>
      </c>
      <c r="AM53" s="34">
        <v>18</v>
      </c>
      <c r="AN53" s="35">
        <v>157500</v>
      </c>
      <c r="AO53" s="34">
        <v>10</v>
      </c>
      <c r="AP53" s="34">
        <v>1</v>
      </c>
      <c r="AQ53" s="35">
        <v>21550</v>
      </c>
      <c r="AR53" s="33">
        <v>0</v>
      </c>
      <c r="AS53" s="33">
        <v>0</v>
      </c>
      <c r="AT53" s="34">
        <v>40</v>
      </c>
      <c r="AU53" s="35">
        <v>48160</v>
      </c>
      <c r="AV53" s="33">
        <v>0</v>
      </c>
      <c r="AW53" s="33">
        <v>0</v>
      </c>
      <c r="AX53" s="33">
        <v>0</v>
      </c>
      <c r="AY53" s="35">
        <v>7700</v>
      </c>
      <c r="AZ53" s="36">
        <f t="shared" si="16"/>
        <v>234910</v>
      </c>
      <c r="BA53" s="34">
        <v>40</v>
      </c>
      <c r="BB53" s="35">
        <v>51800</v>
      </c>
      <c r="BC53" s="34">
        <v>6</v>
      </c>
      <c r="BD53" s="35">
        <v>22270</v>
      </c>
      <c r="BE53" s="34">
        <v>2</v>
      </c>
      <c r="BF53" s="35">
        <v>17450</v>
      </c>
      <c r="BG53" s="37">
        <v>0</v>
      </c>
      <c r="BH53" s="37">
        <v>0</v>
      </c>
      <c r="BI53" s="36">
        <f t="shared" si="22"/>
        <v>91520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59">
        <f t="shared" si="23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59">
        <f t="shared" si="24"/>
        <v>0</v>
      </c>
      <c r="BZ53" s="47">
        <v>1</v>
      </c>
      <c r="CA53" s="48"/>
      <c r="CB53" s="47">
        <v>1</v>
      </c>
      <c r="CC53" s="48"/>
      <c r="CD53" s="47">
        <v>1</v>
      </c>
      <c r="CE53" s="48"/>
      <c r="CF53" s="48">
        <v>0</v>
      </c>
      <c r="CG53" s="39">
        <v>4</v>
      </c>
      <c r="CH53" s="49">
        <v>88200</v>
      </c>
      <c r="CI53" s="49"/>
      <c r="CJ53" s="33">
        <v>0</v>
      </c>
      <c r="CK53" s="33">
        <f t="shared" si="25"/>
        <v>88200</v>
      </c>
      <c r="CL53" s="43">
        <f t="shared" si="17"/>
        <v>88200</v>
      </c>
    </row>
    <row r="54" spans="1:90" ht="25.5" customHeight="1" x14ac:dyDescent="0.55000000000000004">
      <c r="A54" s="23">
        <v>42</v>
      </c>
      <c r="B54" s="24" t="s">
        <v>41</v>
      </c>
      <c r="C54" s="54">
        <f t="shared" si="18"/>
        <v>2411470</v>
      </c>
      <c r="D54" s="32">
        <v>0</v>
      </c>
      <c r="E54" s="32">
        <v>0</v>
      </c>
      <c r="F54" s="32">
        <v>0</v>
      </c>
      <c r="G54" s="32">
        <v>0</v>
      </c>
      <c r="H54" s="25">
        <f t="shared" si="19"/>
        <v>0</v>
      </c>
      <c r="I54" s="26">
        <v>5</v>
      </c>
      <c r="J54" s="55">
        <v>0</v>
      </c>
      <c r="K54" s="55">
        <v>218000</v>
      </c>
      <c r="L54" s="27">
        <f t="shared" si="20"/>
        <v>218000</v>
      </c>
      <c r="M54" s="56">
        <v>72</v>
      </c>
      <c r="N54" s="56">
        <v>25</v>
      </c>
      <c r="O54" s="57">
        <v>0</v>
      </c>
      <c r="P54" s="57">
        <v>0</v>
      </c>
      <c r="Q54" s="57">
        <v>1770600</v>
      </c>
      <c r="R54" s="57">
        <v>0</v>
      </c>
      <c r="S54" s="57">
        <v>0</v>
      </c>
      <c r="T54" s="28">
        <f t="shared" si="14"/>
        <v>0</v>
      </c>
      <c r="U54" s="29">
        <v>0</v>
      </c>
      <c r="V54" s="27">
        <f t="shared" si="15"/>
        <v>1770600</v>
      </c>
      <c r="W54" s="30">
        <v>0</v>
      </c>
      <c r="X54" s="30">
        <v>0</v>
      </c>
      <c r="Y54" s="31">
        <v>0</v>
      </c>
      <c r="Z54" s="31">
        <v>0</v>
      </c>
      <c r="AA54" s="56">
        <v>72</v>
      </c>
      <c r="AB54" s="56">
        <v>27</v>
      </c>
      <c r="AC54" s="44">
        <v>88600</v>
      </c>
      <c r="AD54" s="32">
        <f t="shared" si="21"/>
        <v>2077200</v>
      </c>
      <c r="AE54" s="25">
        <v>0</v>
      </c>
      <c r="AF54" s="25">
        <v>0</v>
      </c>
      <c r="AG54" s="25">
        <v>0</v>
      </c>
      <c r="AH54" s="25">
        <v>0</v>
      </c>
      <c r="AI54" s="45">
        <v>4</v>
      </c>
      <c r="AJ54" s="28">
        <v>30700</v>
      </c>
      <c r="AK54" s="33">
        <v>0</v>
      </c>
      <c r="AL54" s="33">
        <v>0</v>
      </c>
      <c r="AM54" s="34">
        <v>5</v>
      </c>
      <c r="AN54" s="35">
        <v>46320</v>
      </c>
      <c r="AO54" s="34">
        <v>9</v>
      </c>
      <c r="AP54" s="34">
        <v>1</v>
      </c>
      <c r="AQ54" s="35">
        <v>21550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5">
        <v>7700</v>
      </c>
      <c r="AZ54" s="36">
        <f t="shared" si="16"/>
        <v>106270</v>
      </c>
      <c r="BA54" s="34">
        <v>50</v>
      </c>
      <c r="BB54" s="35">
        <v>47800</v>
      </c>
      <c r="BC54" s="34">
        <v>1</v>
      </c>
      <c r="BD54" s="35">
        <v>13870</v>
      </c>
      <c r="BE54" s="34">
        <v>2</v>
      </c>
      <c r="BF54" s="35">
        <v>17450</v>
      </c>
      <c r="BG54" s="37">
        <v>0</v>
      </c>
      <c r="BH54" s="37">
        <v>0</v>
      </c>
      <c r="BI54" s="36">
        <f t="shared" si="22"/>
        <v>79120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59">
        <f t="shared" si="23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59">
        <f t="shared" si="24"/>
        <v>0</v>
      </c>
      <c r="BZ54" s="48"/>
      <c r="CA54" s="48"/>
      <c r="CB54" s="48"/>
      <c r="CC54" s="48"/>
      <c r="CD54" s="48"/>
      <c r="CE54" s="47">
        <v>8</v>
      </c>
      <c r="CF54" s="48">
        <v>0</v>
      </c>
      <c r="CG54" s="39">
        <v>4</v>
      </c>
      <c r="CH54" s="49">
        <v>138880</v>
      </c>
      <c r="CI54" s="49">
        <v>10000</v>
      </c>
      <c r="CJ54" s="33">
        <v>0</v>
      </c>
      <c r="CK54" s="33">
        <f t="shared" si="25"/>
        <v>148880</v>
      </c>
      <c r="CL54" s="43">
        <f t="shared" si="17"/>
        <v>148880</v>
      </c>
    </row>
    <row r="55" spans="1:90" ht="25.5" customHeight="1" x14ac:dyDescent="0.55000000000000004">
      <c r="A55" s="23">
        <v>43</v>
      </c>
      <c r="B55" s="24" t="s">
        <v>42</v>
      </c>
      <c r="C55" s="54">
        <f t="shared" si="18"/>
        <v>3363750</v>
      </c>
      <c r="D55" s="32">
        <v>0</v>
      </c>
      <c r="E55" s="32">
        <v>0</v>
      </c>
      <c r="F55" s="32">
        <v>0</v>
      </c>
      <c r="G55" s="32">
        <v>0</v>
      </c>
      <c r="H55" s="25">
        <f t="shared" si="19"/>
        <v>0</v>
      </c>
      <c r="I55" s="26">
        <v>5</v>
      </c>
      <c r="J55" s="55">
        <v>0</v>
      </c>
      <c r="K55" s="55">
        <v>153200</v>
      </c>
      <c r="L55" s="27">
        <f t="shared" si="20"/>
        <v>153200</v>
      </c>
      <c r="M55" s="56">
        <v>105</v>
      </c>
      <c r="N55" s="56">
        <v>68</v>
      </c>
      <c r="O55" s="57">
        <v>0</v>
      </c>
      <c r="P55" s="57">
        <v>0</v>
      </c>
      <c r="Q55" s="57">
        <v>2687200</v>
      </c>
      <c r="R55" s="57">
        <v>0</v>
      </c>
      <c r="S55" s="57">
        <v>0</v>
      </c>
      <c r="T55" s="28">
        <f t="shared" si="14"/>
        <v>0</v>
      </c>
      <c r="U55" s="29">
        <v>0</v>
      </c>
      <c r="V55" s="27">
        <f t="shared" si="15"/>
        <v>2687200</v>
      </c>
      <c r="W55" s="30">
        <v>0</v>
      </c>
      <c r="X55" s="30">
        <v>0</v>
      </c>
      <c r="Y55" s="31">
        <v>0</v>
      </c>
      <c r="Z55" s="31">
        <v>0</v>
      </c>
      <c r="AA55" s="56">
        <v>123</v>
      </c>
      <c r="AB55" s="56">
        <v>78</v>
      </c>
      <c r="AC55" s="44">
        <v>94300</v>
      </c>
      <c r="AD55" s="32">
        <f t="shared" si="21"/>
        <v>2934700</v>
      </c>
      <c r="AE55" s="25">
        <v>0</v>
      </c>
      <c r="AF55" s="25">
        <v>0</v>
      </c>
      <c r="AG55" s="25">
        <v>0</v>
      </c>
      <c r="AH55" s="25">
        <v>0</v>
      </c>
      <c r="AI55" s="45">
        <v>1</v>
      </c>
      <c r="AJ55" s="28">
        <v>22300</v>
      </c>
      <c r="AK55" s="33">
        <v>0</v>
      </c>
      <c r="AL55" s="33">
        <v>0</v>
      </c>
      <c r="AM55" s="34">
        <v>12</v>
      </c>
      <c r="AN55" s="35">
        <v>114400</v>
      </c>
      <c r="AO55" s="34">
        <v>5</v>
      </c>
      <c r="AP55" s="34">
        <v>1</v>
      </c>
      <c r="AQ55" s="35">
        <v>21550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5">
        <v>7700</v>
      </c>
      <c r="AZ55" s="36">
        <f t="shared" si="16"/>
        <v>165950</v>
      </c>
      <c r="BA55" s="34">
        <v>0</v>
      </c>
      <c r="BB55" s="35">
        <v>28100</v>
      </c>
      <c r="BC55" s="34">
        <v>7</v>
      </c>
      <c r="BD55" s="35">
        <v>25770</v>
      </c>
      <c r="BE55" s="34">
        <v>4</v>
      </c>
      <c r="BF55" s="35">
        <v>20050</v>
      </c>
      <c r="BG55" s="37">
        <v>0</v>
      </c>
      <c r="BH55" s="37">
        <v>0</v>
      </c>
      <c r="BI55" s="36">
        <f t="shared" si="22"/>
        <v>73920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59">
        <f t="shared" si="23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59">
        <f t="shared" si="24"/>
        <v>0</v>
      </c>
      <c r="BZ55" s="48"/>
      <c r="CA55" s="48"/>
      <c r="CB55" s="48"/>
      <c r="CC55" s="48"/>
      <c r="CD55" s="47">
        <v>2</v>
      </c>
      <c r="CE55" s="47">
        <v>10</v>
      </c>
      <c r="CF55" s="48">
        <v>0</v>
      </c>
      <c r="CG55" s="39">
        <v>4</v>
      </c>
      <c r="CH55" s="49">
        <v>179180</v>
      </c>
      <c r="CI55" s="49">
        <v>10000</v>
      </c>
      <c r="CJ55" s="33">
        <v>0</v>
      </c>
      <c r="CK55" s="33">
        <f t="shared" si="25"/>
        <v>189180</v>
      </c>
      <c r="CL55" s="43">
        <f t="shared" si="17"/>
        <v>189180</v>
      </c>
    </row>
    <row r="56" spans="1:90" ht="25.5" customHeight="1" x14ac:dyDescent="0.55000000000000004">
      <c r="A56" s="23">
        <v>44</v>
      </c>
      <c r="B56" s="24" t="s">
        <v>43</v>
      </c>
      <c r="C56" s="54">
        <f t="shared" si="18"/>
        <v>6710700</v>
      </c>
      <c r="D56" s="32">
        <v>0</v>
      </c>
      <c r="E56" s="32">
        <v>0</v>
      </c>
      <c r="F56" s="32">
        <v>0</v>
      </c>
      <c r="G56" s="32">
        <v>0</v>
      </c>
      <c r="H56" s="25">
        <f t="shared" si="19"/>
        <v>0</v>
      </c>
      <c r="I56" s="26">
        <v>5</v>
      </c>
      <c r="J56" s="55">
        <v>0</v>
      </c>
      <c r="K56" s="55">
        <v>674600</v>
      </c>
      <c r="L56" s="27">
        <f t="shared" si="20"/>
        <v>674600</v>
      </c>
      <c r="M56" s="56">
        <v>74</v>
      </c>
      <c r="N56" s="56">
        <v>31</v>
      </c>
      <c r="O56" s="26">
        <v>1</v>
      </c>
      <c r="P56" s="26">
        <v>2</v>
      </c>
      <c r="Q56" s="57">
        <v>2091100</v>
      </c>
      <c r="R56" s="57">
        <v>1358000</v>
      </c>
      <c r="S56" s="57">
        <v>2164800</v>
      </c>
      <c r="T56" s="28">
        <f t="shared" si="14"/>
        <v>3522800</v>
      </c>
      <c r="U56" s="29">
        <v>0</v>
      </c>
      <c r="V56" s="27">
        <f t="shared" si="15"/>
        <v>5613900</v>
      </c>
      <c r="W56" s="30">
        <v>0</v>
      </c>
      <c r="X56" s="30">
        <v>0</v>
      </c>
      <c r="Y56" s="31">
        <v>0</v>
      </c>
      <c r="Z56" s="31">
        <v>0</v>
      </c>
      <c r="AA56" s="56">
        <v>73</v>
      </c>
      <c r="AB56" s="56">
        <v>32</v>
      </c>
      <c r="AC56" s="44">
        <v>72800</v>
      </c>
      <c r="AD56" s="32">
        <f t="shared" si="21"/>
        <v>6361300</v>
      </c>
      <c r="AE56" s="45">
        <v>1</v>
      </c>
      <c r="AF56" s="28">
        <v>51650</v>
      </c>
      <c r="AG56" s="25">
        <v>0</v>
      </c>
      <c r="AH56" s="25">
        <v>0</v>
      </c>
      <c r="AI56" s="31">
        <v>0</v>
      </c>
      <c r="AJ56" s="31">
        <v>0</v>
      </c>
      <c r="AK56" s="33">
        <v>0</v>
      </c>
      <c r="AL56" s="33">
        <v>0</v>
      </c>
      <c r="AM56" s="34">
        <v>14</v>
      </c>
      <c r="AN56" s="35">
        <v>128760</v>
      </c>
      <c r="AO56" s="34">
        <v>5</v>
      </c>
      <c r="AP56" s="34">
        <v>1</v>
      </c>
      <c r="AQ56" s="35">
        <v>21550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5">
        <v>7700</v>
      </c>
      <c r="AZ56" s="36">
        <f t="shared" si="16"/>
        <v>209660</v>
      </c>
      <c r="BA56" s="34">
        <v>0</v>
      </c>
      <c r="BB56" s="35">
        <v>20600</v>
      </c>
      <c r="BC56" s="34">
        <v>5</v>
      </c>
      <c r="BD56" s="35">
        <v>21570</v>
      </c>
      <c r="BE56" s="34">
        <v>3</v>
      </c>
      <c r="BF56" s="35">
        <v>18750</v>
      </c>
      <c r="BG56" s="37">
        <v>0</v>
      </c>
      <c r="BH56" s="37">
        <v>0</v>
      </c>
      <c r="BI56" s="36">
        <f t="shared" si="22"/>
        <v>60920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59">
        <f t="shared" si="23"/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59">
        <f t="shared" si="24"/>
        <v>0</v>
      </c>
      <c r="BZ56" s="48"/>
      <c r="CA56" s="48"/>
      <c r="CB56" s="48"/>
      <c r="CC56" s="48"/>
      <c r="CD56" s="48"/>
      <c r="CE56" s="47">
        <v>2</v>
      </c>
      <c r="CF56" s="48">
        <v>0</v>
      </c>
      <c r="CG56" s="39">
        <v>4</v>
      </c>
      <c r="CH56" s="49">
        <v>77820</v>
      </c>
      <c r="CI56" s="49">
        <v>1000</v>
      </c>
      <c r="CJ56" s="33">
        <v>0</v>
      </c>
      <c r="CK56" s="33">
        <f t="shared" si="25"/>
        <v>78820</v>
      </c>
      <c r="CL56" s="43">
        <f t="shared" si="17"/>
        <v>78820</v>
      </c>
    </row>
    <row r="57" spans="1:90" ht="25.5" customHeight="1" x14ac:dyDescent="0.55000000000000004">
      <c r="A57" s="23">
        <v>45</v>
      </c>
      <c r="B57" s="24" t="s">
        <v>44</v>
      </c>
      <c r="C57" s="54">
        <f t="shared" si="18"/>
        <v>2409720</v>
      </c>
      <c r="D57" s="32">
        <v>0</v>
      </c>
      <c r="E57" s="32">
        <v>0</v>
      </c>
      <c r="F57" s="32">
        <v>0</v>
      </c>
      <c r="G57" s="32">
        <v>0</v>
      </c>
      <c r="H57" s="25">
        <f t="shared" si="19"/>
        <v>0</v>
      </c>
      <c r="I57" s="26">
        <v>5</v>
      </c>
      <c r="J57" s="55">
        <v>0</v>
      </c>
      <c r="K57" s="55">
        <v>589000</v>
      </c>
      <c r="L57" s="27">
        <f t="shared" si="20"/>
        <v>589000</v>
      </c>
      <c r="M57" s="56">
        <v>59</v>
      </c>
      <c r="N57" s="56">
        <v>51</v>
      </c>
      <c r="O57" s="57">
        <v>0</v>
      </c>
      <c r="P57" s="57">
        <v>0</v>
      </c>
      <c r="Q57" s="57">
        <v>1427700</v>
      </c>
      <c r="R57" s="57">
        <v>0</v>
      </c>
      <c r="S57" s="57">
        <v>0</v>
      </c>
      <c r="T57" s="28">
        <f t="shared" si="14"/>
        <v>0</v>
      </c>
      <c r="U57" s="29">
        <v>0</v>
      </c>
      <c r="V57" s="27">
        <f t="shared" si="15"/>
        <v>1427700</v>
      </c>
      <c r="W57" s="30">
        <v>0</v>
      </c>
      <c r="X57" s="30">
        <v>0</v>
      </c>
      <c r="Y57" s="31">
        <v>0</v>
      </c>
      <c r="Z57" s="31">
        <v>0</v>
      </c>
      <c r="AA57" s="56">
        <v>65</v>
      </c>
      <c r="AB57" s="56">
        <v>54</v>
      </c>
      <c r="AC57" s="44">
        <v>67500</v>
      </c>
      <c r="AD57" s="32">
        <f t="shared" si="21"/>
        <v>2084200</v>
      </c>
      <c r="AE57" s="25">
        <v>0</v>
      </c>
      <c r="AF57" s="25">
        <v>0</v>
      </c>
      <c r="AG57" s="25">
        <v>0</v>
      </c>
      <c r="AH57" s="25">
        <v>0</v>
      </c>
      <c r="AI57" s="45">
        <v>2</v>
      </c>
      <c r="AJ57" s="28">
        <v>25100</v>
      </c>
      <c r="AK57" s="34">
        <v>1</v>
      </c>
      <c r="AL57" s="35">
        <v>20000</v>
      </c>
      <c r="AM57" s="34">
        <v>9</v>
      </c>
      <c r="AN57" s="35">
        <v>82240</v>
      </c>
      <c r="AO57" s="34">
        <v>1</v>
      </c>
      <c r="AP57" s="34">
        <v>1</v>
      </c>
      <c r="AQ57" s="35">
        <v>20000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5">
        <v>7700</v>
      </c>
      <c r="AZ57" s="36">
        <f t="shared" si="16"/>
        <v>155040</v>
      </c>
      <c r="BA57" s="60">
        <v>0</v>
      </c>
      <c r="BB57" s="35">
        <v>20600</v>
      </c>
      <c r="BC57" s="34">
        <v>7</v>
      </c>
      <c r="BD57" s="35">
        <v>26470</v>
      </c>
      <c r="BE57" s="34">
        <v>3</v>
      </c>
      <c r="BF57" s="35">
        <v>18750</v>
      </c>
      <c r="BG57" s="37">
        <v>0</v>
      </c>
      <c r="BH57" s="37">
        <v>0</v>
      </c>
      <c r="BI57" s="36">
        <f t="shared" si="22"/>
        <v>65820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59">
        <f t="shared" si="23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59">
        <f t="shared" si="24"/>
        <v>0</v>
      </c>
      <c r="BZ57" s="48"/>
      <c r="CA57" s="48"/>
      <c r="CB57" s="48"/>
      <c r="CC57" s="48"/>
      <c r="CD57" s="48"/>
      <c r="CE57" s="47">
        <v>4</v>
      </c>
      <c r="CF57" s="48">
        <v>0</v>
      </c>
      <c r="CG57" s="39">
        <v>4</v>
      </c>
      <c r="CH57" s="49">
        <v>99660</v>
      </c>
      <c r="CI57" s="49">
        <v>5000</v>
      </c>
      <c r="CJ57" s="33">
        <v>0</v>
      </c>
      <c r="CK57" s="33">
        <f t="shared" si="25"/>
        <v>104660</v>
      </c>
      <c r="CL57" s="43">
        <f t="shared" si="17"/>
        <v>104660</v>
      </c>
    </row>
    <row r="58" spans="1:90" ht="25.5" customHeight="1" x14ac:dyDescent="0.55000000000000004">
      <c r="A58" s="23">
        <v>46</v>
      </c>
      <c r="B58" s="24" t="s">
        <v>45</v>
      </c>
      <c r="C58" s="54">
        <f t="shared" si="18"/>
        <v>3901790</v>
      </c>
      <c r="D58" s="32">
        <v>0</v>
      </c>
      <c r="E58" s="32">
        <v>0</v>
      </c>
      <c r="F58" s="32">
        <v>0</v>
      </c>
      <c r="G58" s="32">
        <v>0</v>
      </c>
      <c r="H58" s="25">
        <f t="shared" si="19"/>
        <v>0</v>
      </c>
      <c r="I58" s="26">
        <v>5</v>
      </c>
      <c r="J58" s="55">
        <v>0</v>
      </c>
      <c r="K58" s="55">
        <v>606000</v>
      </c>
      <c r="L58" s="27">
        <f t="shared" si="20"/>
        <v>606000</v>
      </c>
      <c r="M58" s="56">
        <v>127</v>
      </c>
      <c r="N58" s="56">
        <v>108</v>
      </c>
      <c r="O58" s="57">
        <v>0</v>
      </c>
      <c r="P58" s="57">
        <v>0</v>
      </c>
      <c r="Q58" s="57">
        <v>2550800</v>
      </c>
      <c r="R58" s="57">
        <v>0</v>
      </c>
      <c r="S58" s="57">
        <v>0</v>
      </c>
      <c r="T58" s="28">
        <f t="shared" si="14"/>
        <v>0</v>
      </c>
      <c r="U58" s="29">
        <v>0</v>
      </c>
      <c r="V58" s="27">
        <f t="shared" si="15"/>
        <v>2550800</v>
      </c>
      <c r="W58" s="30">
        <v>0</v>
      </c>
      <c r="X58" s="30">
        <v>0</v>
      </c>
      <c r="Y58" s="31">
        <v>0</v>
      </c>
      <c r="Z58" s="31">
        <v>0</v>
      </c>
      <c r="AA58" s="56">
        <v>135</v>
      </c>
      <c r="AB58" s="56">
        <v>118</v>
      </c>
      <c r="AC58" s="44">
        <v>222400</v>
      </c>
      <c r="AD58" s="32">
        <f t="shared" si="21"/>
        <v>3379200</v>
      </c>
      <c r="AE58" s="25">
        <v>0</v>
      </c>
      <c r="AF58" s="25">
        <v>0</v>
      </c>
      <c r="AG58" s="25">
        <v>0</v>
      </c>
      <c r="AH58" s="25">
        <v>0</v>
      </c>
      <c r="AI58" s="45">
        <v>10</v>
      </c>
      <c r="AJ58" s="28">
        <v>67000</v>
      </c>
      <c r="AK58" s="33">
        <v>0</v>
      </c>
      <c r="AL58" s="33">
        <v>0</v>
      </c>
      <c r="AM58" s="34">
        <v>18</v>
      </c>
      <c r="AN58" s="35">
        <v>157500</v>
      </c>
      <c r="AO58" s="34">
        <v>1</v>
      </c>
      <c r="AP58" s="34">
        <v>1</v>
      </c>
      <c r="AQ58" s="35">
        <v>20000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5">
        <v>7700</v>
      </c>
      <c r="AZ58" s="36">
        <f t="shared" si="16"/>
        <v>252200</v>
      </c>
      <c r="BA58" s="34">
        <v>35</v>
      </c>
      <c r="BB58" s="35">
        <v>41150</v>
      </c>
      <c r="BC58" s="34">
        <v>9</v>
      </c>
      <c r="BD58" s="35">
        <v>30670</v>
      </c>
      <c r="BE58" s="34">
        <v>2</v>
      </c>
      <c r="BF58" s="35">
        <v>17450</v>
      </c>
      <c r="BG58" s="37">
        <v>0</v>
      </c>
      <c r="BH58" s="37">
        <v>0</v>
      </c>
      <c r="BI58" s="36">
        <f t="shared" si="22"/>
        <v>89270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59">
        <f t="shared" si="23"/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59">
        <f t="shared" si="24"/>
        <v>0</v>
      </c>
      <c r="BZ58" s="48"/>
      <c r="CA58" s="48"/>
      <c r="CB58" s="48"/>
      <c r="CC58" s="48"/>
      <c r="CD58" s="48"/>
      <c r="CE58" s="47">
        <v>11</v>
      </c>
      <c r="CF58" s="48">
        <v>0</v>
      </c>
      <c r="CG58" s="39">
        <v>4</v>
      </c>
      <c r="CH58" s="49">
        <v>169120</v>
      </c>
      <c r="CI58" s="49">
        <v>12000</v>
      </c>
      <c r="CJ58" s="33">
        <v>0</v>
      </c>
      <c r="CK58" s="33">
        <f t="shared" si="25"/>
        <v>181120</v>
      </c>
      <c r="CL58" s="43">
        <f t="shared" si="17"/>
        <v>181120</v>
      </c>
    </row>
    <row r="59" spans="1:90" ht="25.5" customHeight="1" x14ac:dyDescent="0.55000000000000004">
      <c r="A59" s="23">
        <v>47</v>
      </c>
      <c r="B59" s="58" t="s">
        <v>46</v>
      </c>
      <c r="C59" s="54">
        <f t="shared" si="18"/>
        <v>3871130</v>
      </c>
      <c r="D59" s="32">
        <v>0</v>
      </c>
      <c r="E59" s="32">
        <v>0</v>
      </c>
      <c r="F59" s="32">
        <v>0</v>
      </c>
      <c r="G59" s="32">
        <v>0</v>
      </c>
      <c r="H59" s="25">
        <f t="shared" si="19"/>
        <v>0</v>
      </c>
      <c r="I59" s="26">
        <v>4</v>
      </c>
      <c r="J59" s="55">
        <v>0</v>
      </c>
      <c r="K59" s="55">
        <v>113600</v>
      </c>
      <c r="L59" s="27">
        <f t="shared" si="20"/>
        <v>113600</v>
      </c>
      <c r="M59" s="56">
        <v>101</v>
      </c>
      <c r="N59" s="56">
        <v>100</v>
      </c>
      <c r="O59" s="57">
        <v>0</v>
      </c>
      <c r="P59" s="57">
        <v>0</v>
      </c>
      <c r="Q59" s="57">
        <v>3121200</v>
      </c>
      <c r="R59" s="57">
        <v>0</v>
      </c>
      <c r="S59" s="57">
        <v>0</v>
      </c>
      <c r="T59" s="28">
        <f t="shared" si="14"/>
        <v>0</v>
      </c>
      <c r="U59" s="29">
        <v>0</v>
      </c>
      <c r="V59" s="27">
        <f t="shared" si="15"/>
        <v>3121200</v>
      </c>
      <c r="W59" s="30">
        <v>0</v>
      </c>
      <c r="X59" s="30">
        <v>0</v>
      </c>
      <c r="Y59" s="31">
        <v>0</v>
      </c>
      <c r="Z59" s="31">
        <v>0</v>
      </c>
      <c r="AA59" s="56">
        <v>105</v>
      </c>
      <c r="AB59" s="56">
        <v>106</v>
      </c>
      <c r="AC59" s="44">
        <v>126400</v>
      </c>
      <c r="AD59" s="32">
        <f t="shared" si="21"/>
        <v>3361200</v>
      </c>
      <c r="AE59" s="25">
        <v>0</v>
      </c>
      <c r="AF59" s="25">
        <v>0</v>
      </c>
      <c r="AG59" s="25">
        <v>0</v>
      </c>
      <c r="AH59" s="25">
        <v>0</v>
      </c>
      <c r="AI59" s="45">
        <v>2</v>
      </c>
      <c r="AJ59" s="28">
        <v>25100</v>
      </c>
      <c r="AK59" s="34">
        <v>1</v>
      </c>
      <c r="AL59" s="35">
        <v>20000</v>
      </c>
      <c r="AM59" s="34">
        <v>18</v>
      </c>
      <c r="AN59" s="35">
        <v>164680</v>
      </c>
      <c r="AO59" s="34">
        <v>2</v>
      </c>
      <c r="AP59" s="34">
        <v>1</v>
      </c>
      <c r="AQ59" s="35">
        <v>20000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5">
        <v>7700</v>
      </c>
      <c r="AZ59" s="36">
        <f t="shared" si="16"/>
        <v>237480</v>
      </c>
      <c r="BA59" s="60">
        <v>35</v>
      </c>
      <c r="BB59" s="35">
        <v>48650</v>
      </c>
      <c r="BC59" s="34">
        <v>5</v>
      </c>
      <c r="BD59" s="35">
        <v>21570</v>
      </c>
      <c r="BE59" s="34">
        <v>2</v>
      </c>
      <c r="BF59" s="35">
        <v>17450</v>
      </c>
      <c r="BG59" s="37">
        <v>0</v>
      </c>
      <c r="BH59" s="37">
        <v>0</v>
      </c>
      <c r="BI59" s="36">
        <f t="shared" si="22"/>
        <v>87670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59">
        <f t="shared" si="23"/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59">
        <f t="shared" si="24"/>
        <v>0</v>
      </c>
      <c r="BZ59" s="48"/>
      <c r="CA59" s="48"/>
      <c r="CB59" s="48"/>
      <c r="CC59" s="47">
        <v>2</v>
      </c>
      <c r="CD59" s="47">
        <v>1</v>
      </c>
      <c r="CE59" s="47">
        <v>9</v>
      </c>
      <c r="CF59" s="48">
        <v>0</v>
      </c>
      <c r="CG59" s="39">
        <v>4</v>
      </c>
      <c r="CH59" s="49">
        <v>174780</v>
      </c>
      <c r="CI59" s="49">
        <v>10000</v>
      </c>
      <c r="CJ59" s="33">
        <v>0</v>
      </c>
      <c r="CK59" s="33">
        <f t="shared" si="25"/>
        <v>184780</v>
      </c>
      <c r="CL59" s="43">
        <f t="shared" si="17"/>
        <v>184780</v>
      </c>
    </row>
    <row r="60" spans="1:90" ht="25.5" customHeight="1" x14ac:dyDescent="0.55000000000000004">
      <c r="A60" s="23">
        <v>48</v>
      </c>
      <c r="B60" s="24" t="s">
        <v>47</v>
      </c>
      <c r="C60" s="54">
        <f t="shared" si="18"/>
        <v>3891600</v>
      </c>
      <c r="D60" s="32">
        <v>0</v>
      </c>
      <c r="E60" s="32">
        <v>0</v>
      </c>
      <c r="F60" s="32">
        <v>0</v>
      </c>
      <c r="G60" s="32">
        <v>0</v>
      </c>
      <c r="H60" s="25">
        <f t="shared" si="19"/>
        <v>0</v>
      </c>
      <c r="I60" s="26">
        <v>4</v>
      </c>
      <c r="J60" s="55">
        <v>0</v>
      </c>
      <c r="K60" s="55">
        <v>292800</v>
      </c>
      <c r="L60" s="27">
        <f t="shared" si="20"/>
        <v>292800</v>
      </c>
      <c r="M60" s="56">
        <v>54</v>
      </c>
      <c r="N60" s="56">
        <v>46</v>
      </c>
      <c r="O60" s="26">
        <v>0</v>
      </c>
      <c r="P60" s="26">
        <v>1</v>
      </c>
      <c r="Q60" s="57">
        <v>2662300</v>
      </c>
      <c r="R60" s="57">
        <v>0</v>
      </c>
      <c r="S60" s="57">
        <v>186000</v>
      </c>
      <c r="T60" s="28">
        <f t="shared" si="14"/>
        <v>186000</v>
      </c>
      <c r="U60" s="29">
        <v>0</v>
      </c>
      <c r="V60" s="27">
        <f t="shared" si="15"/>
        <v>2848300</v>
      </c>
      <c r="W60" s="50">
        <v>900</v>
      </c>
      <c r="X60" s="50">
        <v>600</v>
      </c>
      <c r="Y60" s="31">
        <v>0</v>
      </c>
      <c r="Z60" s="31">
        <v>23340</v>
      </c>
      <c r="AA60" s="56">
        <v>54</v>
      </c>
      <c r="AB60" s="56">
        <v>50</v>
      </c>
      <c r="AC60" s="44">
        <v>61700</v>
      </c>
      <c r="AD60" s="32">
        <f t="shared" si="21"/>
        <v>3226140</v>
      </c>
      <c r="AE60" s="45">
        <v>1</v>
      </c>
      <c r="AF60" s="28">
        <v>51650</v>
      </c>
      <c r="AG60" s="25">
        <v>0</v>
      </c>
      <c r="AH60" s="25">
        <v>0</v>
      </c>
      <c r="AI60" s="45">
        <v>5</v>
      </c>
      <c r="AJ60" s="28">
        <v>33500</v>
      </c>
      <c r="AK60" s="34">
        <v>3</v>
      </c>
      <c r="AL60" s="35">
        <v>70600</v>
      </c>
      <c r="AM60" s="34">
        <v>11</v>
      </c>
      <c r="AN60" s="35">
        <v>96600</v>
      </c>
      <c r="AO60" s="34">
        <v>9</v>
      </c>
      <c r="AP60" s="34">
        <v>1</v>
      </c>
      <c r="AQ60" s="35">
        <v>21550</v>
      </c>
      <c r="AR60" s="33">
        <v>0</v>
      </c>
      <c r="AS60" s="33">
        <v>0</v>
      </c>
      <c r="AT60" s="34">
        <v>60</v>
      </c>
      <c r="AU60" s="35">
        <v>72240</v>
      </c>
      <c r="AV60" s="33">
        <v>0</v>
      </c>
      <c r="AW60" s="33">
        <v>0</v>
      </c>
      <c r="AX60" s="33">
        <v>0</v>
      </c>
      <c r="AY60" s="35">
        <v>7700</v>
      </c>
      <c r="AZ60" s="36">
        <f t="shared" si="16"/>
        <v>353840</v>
      </c>
      <c r="BA60" s="34">
        <v>160</v>
      </c>
      <c r="BB60" s="35">
        <v>160400</v>
      </c>
      <c r="BC60" s="34">
        <v>2</v>
      </c>
      <c r="BD60" s="35">
        <v>15970</v>
      </c>
      <c r="BE60" s="34">
        <v>3</v>
      </c>
      <c r="BF60" s="35">
        <v>18750</v>
      </c>
      <c r="BG60" s="37">
        <v>0</v>
      </c>
      <c r="BH60" s="37">
        <v>0</v>
      </c>
      <c r="BI60" s="36">
        <f t="shared" si="22"/>
        <v>195120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59">
        <f t="shared" si="23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59">
        <f t="shared" si="24"/>
        <v>0</v>
      </c>
      <c r="BZ60" s="47">
        <v>1</v>
      </c>
      <c r="CA60" s="48"/>
      <c r="CB60" s="47">
        <v>2</v>
      </c>
      <c r="CC60" s="48"/>
      <c r="CD60" s="48"/>
      <c r="CE60" s="47">
        <v>2</v>
      </c>
      <c r="CF60" s="48">
        <v>0</v>
      </c>
      <c r="CG60" s="39">
        <v>4</v>
      </c>
      <c r="CH60" s="49">
        <v>114500</v>
      </c>
      <c r="CI60" s="49">
        <v>2000</v>
      </c>
      <c r="CJ60" s="33">
        <v>0</v>
      </c>
      <c r="CK60" s="33">
        <f t="shared" si="25"/>
        <v>116500</v>
      </c>
      <c r="CL60" s="43">
        <f t="shared" si="17"/>
        <v>116500</v>
      </c>
    </row>
    <row r="61" spans="1:90" ht="25.5" customHeight="1" x14ac:dyDescent="0.55000000000000004">
      <c r="A61" s="23">
        <v>49</v>
      </c>
      <c r="B61" s="24" t="s">
        <v>48</v>
      </c>
      <c r="C61" s="54">
        <f t="shared" si="18"/>
        <v>4765350</v>
      </c>
      <c r="D61" s="32">
        <v>0</v>
      </c>
      <c r="E61" s="32">
        <v>0</v>
      </c>
      <c r="F61" s="32">
        <v>0</v>
      </c>
      <c r="G61" s="32">
        <v>0</v>
      </c>
      <c r="H61" s="25">
        <f t="shared" si="19"/>
        <v>0</v>
      </c>
      <c r="I61" s="26">
        <v>5</v>
      </c>
      <c r="J61" s="55">
        <v>0</v>
      </c>
      <c r="K61" s="55">
        <v>379000</v>
      </c>
      <c r="L61" s="27">
        <f t="shared" si="20"/>
        <v>379000</v>
      </c>
      <c r="M61" s="56">
        <v>115</v>
      </c>
      <c r="N61" s="56">
        <v>86</v>
      </c>
      <c r="O61" s="57">
        <v>0</v>
      </c>
      <c r="P61" s="57">
        <v>0</v>
      </c>
      <c r="Q61" s="57">
        <v>3068500</v>
      </c>
      <c r="R61" s="57">
        <v>0</v>
      </c>
      <c r="S61" s="57">
        <v>0</v>
      </c>
      <c r="T61" s="28">
        <f t="shared" si="14"/>
        <v>0</v>
      </c>
      <c r="U61" s="29">
        <v>0</v>
      </c>
      <c r="V61" s="27">
        <f t="shared" si="15"/>
        <v>3068500</v>
      </c>
      <c r="W61" s="30">
        <v>0</v>
      </c>
      <c r="X61" s="30">
        <v>0</v>
      </c>
      <c r="Y61" s="31">
        <v>0</v>
      </c>
      <c r="Z61" s="31">
        <v>0</v>
      </c>
      <c r="AA61" s="56">
        <v>121</v>
      </c>
      <c r="AB61" s="56">
        <v>92</v>
      </c>
      <c r="AC61" s="44">
        <v>107400</v>
      </c>
      <c r="AD61" s="32">
        <f t="shared" si="21"/>
        <v>3554900</v>
      </c>
      <c r="AE61" s="45">
        <v>2</v>
      </c>
      <c r="AF61" s="28">
        <v>103300</v>
      </c>
      <c r="AG61" s="25">
        <v>0</v>
      </c>
      <c r="AH61" s="25">
        <v>0</v>
      </c>
      <c r="AI61" s="45">
        <v>1</v>
      </c>
      <c r="AJ61" s="28">
        <v>22300</v>
      </c>
      <c r="AK61" s="34">
        <v>2</v>
      </c>
      <c r="AL61" s="35">
        <v>40000</v>
      </c>
      <c r="AM61" s="34">
        <v>24</v>
      </c>
      <c r="AN61" s="35">
        <v>214980</v>
      </c>
      <c r="AO61" s="34">
        <v>8</v>
      </c>
      <c r="AP61" s="34">
        <v>1</v>
      </c>
      <c r="AQ61" s="35">
        <v>21550</v>
      </c>
      <c r="AR61" s="33">
        <v>0</v>
      </c>
      <c r="AS61" s="33">
        <v>0</v>
      </c>
      <c r="AT61" s="34">
        <v>24</v>
      </c>
      <c r="AU61" s="35">
        <v>27600</v>
      </c>
      <c r="AV61" s="33">
        <v>0</v>
      </c>
      <c r="AW61" s="33">
        <v>0</v>
      </c>
      <c r="AX61" s="33">
        <v>0</v>
      </c>
      <c r="AY61" s="35">
        <v>7700</v>
      </c>
      <c r="AZ61" s="36">
        <f t="shared" si="16"/>
        <v>437430</v>
      </c>
      <c r="BA61" s="34">
        <v>80</v>
      </c>
      <c r="BB61" s="35">
        <v>75500</v>
      </c>
      <c r="BC61" s="34">
        <v>13</v>
      </c>
      <c r="BD61" s="35">
        <v>36970</v>
      </c>
      <c r="BE61" s="34">
        <v>3</v>
      </c>
      <c r="BF61" s="35">
        <v>18750</v>
      </c>
      <c r="BG61" s="37">
        <v>0</v>
      </c>
      <c r="BH61" s="37">
        <v>0</v>
      </c>
      <c r="BI61" s="36">
        <f t="shared" si="22"/>
        <v>131220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59">
        <f t="shared" si="23"/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59">
        <f t="shared" si="24"/>
        <v>0</v>
      </c>
      <c r="BZ61" s="47">
        <v>2</v>
      </c>
      <c r="CA61" s="48"/>
      <c r="CB61" s="48"/>
      <c r="CC61" s="47">
        <v>13</v>
      </c>
      <c r="CD61" s="47">
        <v>1</v>
      </c>
      <c r="CE61" s="47">
        <v>32</v>
      </c>
      <c r="CF61" s="48">
        <v>0</v>
      </c>
      <c r="CG61" s="39">
        <v>4</v>
      </c>
      <c r="CH61" s="49">
        <v>518800</v>
      </c>
      <c r="CI61" s="49">
        <v>123000</v>
      </c>
      <c r="CJ61" s="33">
        <v>0</v>
      </c>
      <c r="CK61" s="33">
        <f t="shared" si="25"/>
        <v>641800</v>
      </c>
      <c r="CL61" s="43">
        <f t="shared" si="17"/>
        <v>641800</v>
      </c>
    </row>
    <row r="62" spans="1:90" ht="25.5" customHeight="1" x14ac:dyDescent="0.55000000000000004">
      <c r="A62" s="23">
        <v>50</v>
      </c>
      <c r="B62" s="24" t="s">
        <v>49</v>
      </c>
      <c r="C62" s="54">
        <f t="shared" si="18"/>
        <v>3502120</v>
      </c>
      <c r="D62" s="32">
        <v>0</v>
      </c>
      <c r="E62" s="32">
        <v>0</v>
      </c>
      <c r="F62" s="32">
        <v>0</v>
      </c>
      <c r="G62" s="32">
        <v>0</v>
      </c>
      <c r="H62" s="25">
        <f t="shared" si="19"/>
        <v>0</v>
      </c>
      <c r="I62" s="26">
        <v>5</v>
      </c>
      <c r="J62" s="55">
        <v>0</v>
      </c>
      <c r="K62" s="55">
        <v>285600</v>
      </c>
      <c r="L62" s="27">
        <f t="shared" si="20"/>
        <v>285600</v>
      </c>
      <c r="M62" s="56">
        <v>85</v>
      </c>
      <c r="N62" s="56">
        <v>85</v>
      </c>
      <c r="O62" s="57">
        <v>0</v>
      </c>
      <c r="P62" s="57">
        <v>0</v>
      </c>
      <c r="Q62" s="57">
        <v>2412200</v>
      </c>
      <c r="R62" s="57">
        <v>0</v>
      </c>
      <c r="S62" s="57">
        <v>0</v>
      </c>
      <c r="T62" s="28">
        <f t="shared" si="14"/>
        <v>0</v>
      </c>
      <c r="U62" s="29">
        <v>0</v>
      </c>
      <c r="V62" s="27">
        <f t="shared" si="15"/>
        <v>2412200</v>
      </c>
      <c r="W62" s="30">
        <v>0</v>
      </c>
      <c r="X62" s="30">
        <v>0</v>
      </c>
      <c r="Y62" s="31">
        <v>0</v>
      </c>
      <c r="Z62" s="31">
        <v>0</v>
      </c>
      <c r="AA62" s="56">
        <v>88</v>
      </c>
      <c r="AB62" s="56">
        <v>89</v>
      </c>
      <c r="AC62" s="44">
        <v>106700</v>
      </c>
      <c r="AD62" s="32">
        <f t="shared" si="21"/>
        <v>2804500</v>
      </c>
      <c r="AE62" s="45">
        <v>2</v>
      </c>
      <c r="AF62" s="28">
        <v>103300</v>
      </c>
      <c r="AG62" s="25">
        <v>0</v>
      </c>
      <c r="AH62" s="25">
        <v>0</v>
      </c>
      <c r="AI62" s="45">
        <v>2</v>
      </c>
      <c r="AJ62" s="28">
        <v>25100</v>
      </c>
      <c r="AK62" s="33">
        <v>0</v>
      </c>
      <c r="AL62" s="33">
        <v>0</v>
      </c>
      <c r="AM62" s="34">
        <v>13</v>
      </c>
      <c r="AN62" s="35">
        <v>121580</v>
      </c>
      <c r="AO62" s="34">
        <v>9</v>
      </c>
      <c r="AP62" s="34">
        <v>1</v>
      </c>
      <c r="AQ62" s="35">
        <v>21550</v>
      </c>
      <c r="AR62" s="33">
        <v>0</v>
      </c>
      <c r="AS62" s="33">
        <v>0</v>
      </c>
      <c r="AT62" s="34">
        <v>48</v>
      </c>
      <c r="AU62" s="35">
        <v>55200</v>
      </c>
      <c r="AV62" s="33">
        <v>0</v>
      </c>
      <c r="AW62" s="33">
        <v>0</v>
      </c>
      <c r="AX62" s="33">
        <v>0</v>
      </c>
      <c r="AY62" s="35">
        <v>23100</v>
      </c>
      <c r="AZ62" s="36">
        <f t="shared" si="16"/>
        <v>349830</v>
      </c>
      <c r="BA62" s="34">
        <v>35</v>
      </c>
      <c r="BB62" s="35">
        <v>71150</v>
      </c>
      <c r="BC62" s="34">
        <v>12</v>
      </c>
      <c r="BD62" s="35">
        <v>36270</v>
      </c>
      <c r="BE62" s="34">
        <v>3</v>
      </c>
      <c r="BF62" s="35">
        <v>18750</v>
      </c>
      <c r="BG62" s="37">
        <v>0</v>
      </c>
      <c r="BH62" s="37">
        <v>0</v>
      </c>
      <c r="BI62" s="36">
        <f t="shared" si="22"/>
        <v>126170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59">
        <f t="shared" si="23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59">
        <f t="shared" si="24"/>
        <v>0</v>
      </c>
      <c r="BZ62" s="47">
        <v>3</v>
      </c>
      <c r="CA62" s="48">
        <v>0</v>
      </c>
      <c r="CB62" s="48">
        <v>0</v>
      </c>
      <c r="CC62" s="47">
        <v>2</v>
      </c>
      <c r="CD62" s="48">
        <v>0</v>
      </c>
      <c r="CE62" s="47">
        <v>1</v>
      </c>
      <c r="CF62" s="48">
        <v>0</v>
      </c>
      <c r="CG62" s="39">
        <v>4</v>
      </c>
      <c r="CH62" s="49">
        <f>44300+11820+20000+6500+30000</f>
        <v>112620</v>
      </c>
      <c r="CI62" s="49">
        <f>108000+1000</f>
        <v>109000</v>
      </c>
      <c r="CJ62" s="33">
        <v>0</v>
      </c>
      <c r="CK62" s="33">
        <f t="shared" si="25"/>
        <v>221620</v>
      </c>
      <c r="CL62" s="43">
        <f t="shared" si="17"/>
        <v>221620</v>
      </c>
    </row>
    <row r="63" spans="1:90" ht="25.5" customHeight="1" x14ac:dyDescent="0.55000000000000004">
      <c r="A63" s="23">
        <v>51</v>
      </c>
      <c r="B63" s="24" t="s">
        <v>50</v>
      </c>
      <c r="C63" s="54">
        <f t="shared" si="18"/>
        <v>6482170</v>
      </c>
      <c r="D63" s="32">
        <v>0</v>
      </c>
      <c r="E63" s="32">
        <v>0</v>
      </c>
      <c r="F63" s="32">
        <v>0</v>
      </c>
      <c r="G63" s="32">
        <v>0</v>
      </c>
      <c r="H63" s="25">
        <f t="shared" si="19"/>
        <v>0</v>
      </c>
      <c r="I63" s="26">
        <v>5</v>
      </c>
      <c r="J63" s="55">
        <v>0</v>
      </c>
      <c r="K63" s="55">
        <v>265600</v>
      </c>
      <c r="L63" s="27">
        <f t="shared" si="20"/>
        <v>265600</v>
      </c>
      <c r="M63" s="56">
        <v>180</v>
      </c>
      <c r="N63" s="56">
        <v>93</v>
      </c>
      <c r="O63" s="57">
        <v>0</v>
      </c>
      <c r="P63" s="57">
        <v>0</v>
      </c>
      <c r="Q63" s="57">
        <v>5134200</v>
      </c>
      <c r="R63" s="57">
        <v>0</v>
      </c>
      <c r="S63" s="57">
        <v>0</v>
      </c>
      <c r="T63" s="28">
        <f t="shared" si="14"/>
        <v>0</v>
      </c>
      <c r="U63" s="29">
        <v>0</v>
      </c>
      <c r="V63" s="27">
        <f t="shared" si="15"/>
        <v>5134200</v>
      </c>
      <c r="W63" s="30">
        <v>0</v>
      </c>
      <c r="X63" s="30">
        <v>0</v>
      </c>
      <c r="Y63" s="31">
        <v>0</v>
      </c>
      <c r="Z63" s="31">
        <v>0</v>
      </c>
      <c r="AA63" s="56">
        <v>189</v>
      </c>
      <c r="AB63" s="56">
        <v>99</v>
      </c>
      <c r="AC63" s="44">
        <v>186100</v>
      </c>
      <c r="AD63" s="32">
        <f t="shared" si="21"/>
        <v>5585900</v>
      </c>
      <c r="AE63" s="45">
        <v>1</v>
      </c>
      <c r="AF63" s="28">
        <v>51650</v>
      </c>
      <c r="AG63" s="25">
        <v>0</v>
      </c>
      <c r="AH63" s="25">
        <v>0</v>
      </c>
      <c r="AI63" s="45">
        <v>2</v>
      </c>
      <c r="AJ63" s="28">
        <v>53300</v>
      </c>
      <c r="AK63" s="34">
        <v>2</v>
      </c>
      <c r="AL63" s="35">
        <v>40000</v>
      </c>
      <c r="AM63" s="34">
        <v>19</v>
      </c>
      <c r="AN63" s="35">
        <v>164680</v>
      </c>
      <c r="AO63" s="34">
        <v>19</v>
      </c>
      <c r="AP63" s="34">
        <v>1</v>
      </c>
      <c r="AQ63" s="35">
        <v>26200</v>
      </c>
      <c r="AR63" s="33">
        <v>0</v>
      </c>
      <c r="AS63" s="33">
        <v>0</v>
      </c>
      <c r="AT63" s="34">
        <v>64</v>
      </c>
      <c r="AU63" s="35">
        <v>75760</v>
      </c>
      <c r="AV63" s="33">
        <v>0</v>
      </c>
      <c r="AW63" s="33">
        <v>0</v>
      </c>
      <c r="AX63" s="33">
        <v>0</v>
      </c>
      <c r="AY63" s="35">
        <v>7700</v>
      </c>
      <c r="AZ63" s="36">
        <f t="shared" si="16"/>
        <v>419290</v>
      </c>
      <c r="BA63" s="34">
        <v>70</v>
      </c>
      <c r="BB63" s="35">
        <v>106700</v>
      </c>
      <c r="BC63" s="34">
        <v>27</v>
      </c>
      <c r="BD63" s="35">
        <v>61470</v>
      </c>
      <c r="BE63" s="34">
        <v>3</v>
      </c>
      <c r="BF63" s="35">
        <v>18750</v>
      </c>
      <c r="BG63" s="34">
        <v>1</v>
      </c>
      <c r="BH63" s="35">
        <v>157280</v>
      </c>
      <c r="BI63" s="36">
        <f t="shared" si="22"/>
        <v>344200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59">
        <f t="shared" si="23"/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59">
        <f t="shared" si="24"/>
        <v>0</v>
      </c>
      <c r="BZ63" s="48"/>
      <c r="CA63" s="48"/>
      <c r="CB63" s="47">
        <v>1</v>
      </c>
      <c r="CC63" s="47">
        <v>3</v>
      </c>
      <c r="CD63" s="48"/>
      <c r="CE63" s="47">
        <v>3</v>
      </c>
      <c r="CF63" s="48">
        <v>0</v>
      </c>
      <c r="CG63" s="39">
        <v>4</v>
      </c>
      <c r="CH63" s="49">
        <f>57480+13800+20000+6500+30000</f>
        <v>127780</v>
      </c>
      <c r="CI63" s="49">
        <v>5000</v>
      </c>
      <c r="CJ63" s="33">
        <v>0</v>
      </c>
      <c r="CK63" s="33">
        <f t="shared" si="25"/>
        <v>132780</v>
      </c>
      <c r="CL63" s="43">
        <f t="shared" si="17"/>
        <v>132780</v>
      </c>
    </row>
    <row r="64" spans="1:90" ht="25.5" customHeight="1" x14ac:dyDescent="0.55000000000000004">
      <c r="A64" s="23">
        <v>52</v>
      </c>
      <c r="B64" s="24" t="s">
        <v>51</v>
      </c>
      <c r="C64" s="54">
        <f t="shared" si="18"/>
        <v>5016150</v>
      </c>
      <c r="D64" s="32">
        <v>0</v>
      </c>
      <c r="E64" s="32">
        <v>0</v>
      </c>
      <c r="F64" s="32">
        <v>0</v>
      </c>
      <c r="G64" s="32">
        <v>0</v>
      </c>
      <c r="H64" s="25">
        <f t="shared" si="19"/>
        <v>0</v>
      </c>
      <c r="I64" s="26">
        <v>5</v>
      </c>
      <c r="J64" s="55">
        <v>0</v>
      </c>
      <c r="K64" s="55">
        <v>238000</v>
      </c>
      <c r="L64" s="27">
        <f t="shared" si="20"/>
        <v>238000</v>
      </c>
      <c r="M64" s="56">
        <v>92</v>
      </c>
      <c r="N64" s="56">
        <v>79</v>
      </c>
      <c r="O64" s="26">
        <v>1</v>
      </c>
      <c r="P64" s="26">
        <v>0</v>
      </c>
      <c r="Q64" s="57">
        <v>2816900</v>
      </c>
      <c r="R64" s="57">
        <v>1358000</v>
      </c>
      <c r="S64" s="57">
        <v>0</v>
      </c>
      <c r="T64" s="28">
        <f t="shared" si="14"/>
        <v>1358000</v>
      </c>
      <c r="U64" s="29">
        <v>0</v>
      </c>
      <c r="V64" s="27">
        <f t="shared" si="15"/>
        <v>4174900</v>
      </c>
      <c r="W64" s="30">
        <v>0</v>
      </c>
      <c r="X64" s="30">
        <v>0</v>
      </c>
      <c r="Y64" s="31">
        <v>0</v>
      </c>
      <c r="Z64" s="31">
        <v>0</v>
      </c>
      <c r="AA64" s="56">
        <v>90</v>
      </c>
      <c r="AB64" s="56">
        <v>82</v>
      </c>
      <c r="AC64" s="44">
        <v>95700</v>
      </c>
      <c r="AD64" s="32">
        <f t="shared" si="21"/>
        <v>4508600</v>
      </c>
      <c r="AE64" s="25">
        <v>0</v>
      </c>
      <c r="AF64" s="25">
        <v>0</v>
      </c>
      <c r="AG64" s="25">
        <v>0</v>
      </c>
      <c r="AH64" s="25">
        <v>0</v>
      </c>
      <c r="AI64" s="45">
        <v>9</v>
      </c>
      <c r="AJ64" s="28">
        <v>64200</v>
      </c>
      <c r="AK64" s="34">
        <v>4</v>
      </c>
      <c r="AL64" s="35">
        <v>80000</v>
      </c>
      <c r="AM64" s="34">
        <v>19</v>
      </c>
      <c r="AN64" s="35">
        <v>164680</v>
      </c>
      <c r="AO64" s="34">
        <v>4</v>
      </c>
      <c r="AP64" s="34">
        <v>1</v>
      </c>
      <c r="AQ64" s="35">
        <v>21550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5">
        <v>23100</v>
      </c>
      <c r="AZ64" s="36">
        <f t="shared" si="16"/>
        <v>353530</v>
      </c>
      <c r="BA64" s="34">
        <v>0</v>
      </c>
      <c r="BB64" s="35">
        <v>43100</v>
      </c>
      <c r="BC64" s="34">
        <v>13</v>
      </c>
      <c r="BD64" s="35">
        <v>36970</v>
      </c>
      <c r="BE64" s="34">
        <v>2</v>
      </c>
      <c r="BF64" s="35">
        <v>17450</v>
      </c>
      <c r="BG64" s="37">
        <v>0</v>
      </c>
      <c r="BH64" s="37">
        <v>0</v>
      </c>
      <c r="BI64" s="36">
        <f t="shared" si="22"/>
        <v>97520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59">
        <f t="shared" si="23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59">
        <f t="shared" si="24"/>
        <v>0</v>
      </c>
      <c r="BZ64" s="48"/>
      <c r="CA64" s="48"/>
      <c r="CB64" s="48"/>
      <c r="CC64" s="48"/>
      <c r="CD64" s="48"/>
      <c r="CE64" s="48"/>
      <c r="CF64" s="48">
        <v>0</v>
      </c>
      <c r="CG64" s="39">
        <v>4</v>
      </c>
      <c r="CH64" s="49">
        <v>56500</v>
      </c>
      <c r="CI64" s="49"/>
      <c r="CJ64" s="33">
        <v>0</v>
      </c>
      <c r="CK64" s="33">
        <f t="shared" si="25"/>
        <v>56500</v>
      </c>
      <c r="CL64" s="43">
        <f t="shared" si="17"/>
        <v>56500</v>
      </c>
    </row>
    <row r="65" spans="1:90" ht="25.5" customHeight="1" x14ac:dyDescent="0.55000000000000004">
      <c r="A65" s="23">
        <v>53</v>
      </c>
      <c r="B65" s="24" t="s">
        <v>52</v>
      </c>
      <c r="C65" s="54">
        <f t="shared" si="18"/>
        <v>3695240</v>
      </c>
      <c r="D65" s="32">
        <v>0</v>
      </c>
      <c r="E65" s="32">
        <v>0</v>
      </c>
      <c r="F65" s="32">
        <v>0</v>
      </c>
      <c r="G65" s="32">
        <v>0</v>
      </c>
      <c r="H65" s="25">
        <f t="shared" si="19"/>
        <v>0</v>
      </c>
      <c r="I65" s="26">
        <v>5</v>
      </c>
      <c r="J65" s="55">
        <v>0</v>
      </c>
      <c r="K65" s="55">
        <v>228000</v>
      </c>
      <c r="L65" s="27">
        <f t="shared" si="20"/>
        <v>228000</v>
      </c>
      <c r="M65" s="56">
        <v>115</v>
      </c>
      <c r="N65" s="56">
        <v>143</v>
      </c>
      <c r="O65" s="57">
        <v>0</v>
      </c>
      <c r="P65" s="57">
        <v>0</v>
      </c>
      <c r="Q65" s="57">
        <v>2848600</v>
      </c>
      <c r="R65" s="57">
        <v>0</v>
      </c>
      <c r="S65" s="57">
        <v>0</v>
      </c>
      <c r="T65" s="28">
        <f t="shared" si="14"/>
        <v>0</v>
      </c>
      <c r="U65" s="29">
        <v>0</v>
      </c>
      <c r="V65" s="27">
        <f t="shared" si="15"/>
        <v>2848600</v>
      </c>
      <c r="W65" s="30">
        <v>0</v>
      </c>
      <c r="X65" s="30">
        <v>0</v>
      </c>
      <c r="Y65" s="31">
        <v>0</v>
      </c>
      <c r="Z65" s="31">
        <v>0</v>
      </c>
      <c r="AA65" s="56">
        <v>117</v>
      </c>
      <c r="AB65" s="56">
        <v>149</v>
      </c>
      <c r="AC65" s="44">
        <v>111300</v>
      </c>
      <c r="AD65" s="32">
        <f t="shared" si="21"/>
        <v>3187900</v>
      </c>
      <c r="AE65" s="25">
        <v>0</v>
      </c>
      <c r="AF65" s="25">
        <v>0</v>
      </c>
      <c r="AG65" s="25">
        <v>0</v>
      </c>
      <c r="AH65" s="25">
        <v>0</v>
      </c>
      <c r="AI65" s="45">
        <v>3</v>
      </c>
      <c r="AJ65" s="28">
        <v>27900</v>
      </c>
      <c r="AK65" s="34">
        <v>1</v>
      </c>
      <c r="AL65" s="35">
        <v>25300</v>
      </c>
      <c r="AM65" s="34">
        <v>27</v>
      </c>
      <c r="AN65" s="35">
        <v>243720</v>
      </c>
      <c r="AO65" s="34">
        <v>5</v>
      </c>
      <c r="AP65" s="34">
        <v>1</v>
      </c>
      <c r="AQ65" s="35">
        <v>23100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5">
        <v>7700</v>
      </c>
      <c r="AZ65" s="36">
        <f t="shared" si="16"/>
        <v>327720</v>
      </c>
      <c r="BA65" s="34">
        <v>0</v>
      </c>
      <c r="BB65" s="35">
        <v>43100</v>
      </c>
      <c r="BC65" s="34">
        <v>17</v>
      </c>
      <c r="BD65" s="35">
        <v>47470</v>
      </c>
      <c r="BE65" s="34">
        <v>3</v>
      </c>
      <c r="BF65" s="35">
        <v>18750</v>
      </c>
      <c r="BG65" s="37">
        <v>0</v>
      </c>
      <c r="BH65" s="37">
        <v>0</v>
      </c>
      <c r="BI65" s="36">
        <f t="shared" si="22"/>
        <v>109320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59">
        <f t="shared" si="23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59">
        <f t="shared" si="24"/>
        <v>0</v>
      </c>
      <c r="BZ65" s="48"/>
      <c r="CA65" s="48"/>
      <c r="CB65" s="47">
        <v>1</v>
      </c>
      <c r="CC65" s="48"/>
      <c r="CD65" s="48"/>
      <c r="CE65" s="48"/>
      <c r="CF65" s="48">
        <v>0</v>
      </c>
      <c r="CG65" s="39">
        <v>4</v>
      </c>
      <c r="CH65" s="49">
        <v>70300</v>
      </c>
      <c r="CI65" s="49"/>
      <c r="CJ65" s="33">
        <v>0</v>
      </c>
      <c r="CK65" s="33">
        <f t="shared" si="25"/>
        <v>70300</v>
      </c>
      <c r="CL65" s="43">
        <f t="shared" si="17"/>
        <v>70300</v>
      </c>
    </row>
    <row r="66" spans="1:90" ht="25.5" customHeight="1" x14ac:dyDescent="0.55000000000000004">
      <c r="A66" s="23">
        <v>54</v>
      </c>
      <c r="B66" s="24" t="s">
        <v>53</v>
      </c>
      <c r="C66" s="54">
        <f t="shared" si="18"/>
        <v>2652710</v>
      </c>
      <c r="D66" s="32">
        <v>0</v>
      </c>
      <c r="E66" s="32">
        <v>0</v>
      </c>
      <c r="F66" s="32">
        <v>0</v>
      </c>
      <c r="G66" s="32">
        <v>0</v>
      </c>
      <c r="H66" s="25">
        <f t="shared" si="19"/>
        <v>0</v>
      </c>
      <c r="I66" s="26">
        <v>4</v>
      </c>
      <c r="J66" s="55">
        <v>0</v>
      </c>
      <c r="K66" s="55">
        <v>187000</v>
      </c>
      <c r="L66" s="27">
        <f t="shared" si="20"/>
        <v>187000</v>
      </c>
      <c r="M66" s="56">
        <v>63</v>
      </c>
      <c r="N66" s="56">
        <v>70</v>
      </c>
      <c r="O66" s="26">
        <v>2</v>
      </c>
      <c r="P66" s="26">
        <v>0</v>
      </c>
      <c r="Q66" s="57">
        <v>1805000</v>
      </c>
      <c r="R66" s="57">
        <v>226800</v>
      </c>
      <c r="S66" s="57">
        <v>0</v>
      </c>
      <c r="T66" s="28">
        <f t="shared" si="14"/>
        <v>226800</v>
      </c>
      <c r="U66" s="29">
        <v>0</v>
      </c>
      <c r="V66" s="27">
        <f t="shared" si="15"/>
        <v>2031800</v>
      </c>
      <c r="W66" s="30">
        <v>0</v>
      </c>
      <c r="X66" s="30">
        <v>0</v>
      </c>
      <c r="Y66" s="31">
        <v>0</v>
      </c>
      <c r="Z66" s="31">
        <v>0</v>
      </c>
      <c r="AA66" s="56">
        <v>69</v>
      </c>
      <c r="AB66" s="56">
        <v>72</v>
      </c>
      <c r="AC66" s="44">
        <v>62800</v>
      </c>
      <c r="AD66" s="32">
        <f t="shared" si="21"/>
        <v>2281600</v>
      </c>
      <c r="AE66" s="25">
        <v>0</v>
      </c>
      <c r="AF66" s="25">
        <v>0</v>
      </c>
      <c r="AG66" s="25">
        <v>0</v>
      </c>
      <c r="AH66" s="25">
        <v>0</v>
      </c>
      <c r="AI66" s="31">
        <v>0</v>
      </c>
      <c r="AJ66" s="31">
        <v>0</v>
      </c>
      <c r="AK66" s="34">
        <v>2</v>
      </c>
      <c r="AL66" s="35">
        <v>40000</v>
      </c>
      <c r="AM66" s="34">
        <v>11</v>
      </c>
      <c r="AN66" s="35">
        <v>100020</v>
      </c>
      <c r="AO66" s="34">
        <v>10</v>
      </c>
      <c r="AP66" s="34">
        <v>1</v>
      </c>
      <c r="AQ66" s="35">
        <v>21550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5">
        <v>7700</v>
      </c>
      <c r="AZ66" s="36">
        <f t="shared" si="16"/>
        <v>169270</v>
      </c>
      <c r="BA66" s="34">
        <v>80</v>
      </c>
      <c r="BB66" s="35">
        <v>83000</v>
      </c>
      <c r="BC66" s="34">
        <v>5</v>
      </c>
      <c r="BD66" s="35">
        <v>22270</v>
      </c>
      <c r="BE66" s="34">
        <v>3</v>
      </c>
      <c r="BF66" s="35">
        <v>18750</v>
      </c>
      <c r="BG66" s="37">
        <v>0</v>
      </c>
      <c r="BH66" s="37">
        <v>0</v>
      </c>
      <c r="BI66" s="36">
        <f t="shared" si="22"/>
        <v>124020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59">
        <f t="shared" si="23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59">
        <f t="shared" si="24"/>
        <v>0</v>
      </c>
      <c r="BZ66" s="47">
        <v>1</v>
      </c>
      <c r="CA66" s="48"/>
      <c r="CB66" s="48"/>
      <c r="CC66" s="48"/>
      <c r="CD66" s="48"/>
      <c r="CE66" s="47">
        <v>1</v>
      </c>
      <c r="CF66" s="48">
        <v>0</v>
      </c>
      <c r="CG66" s="39">
        <v>4</v>
      </c>
      <c r="CH66" s="49">
        <v>76820</v>
      </c>
      <c r="CI66" s="49">
        <v>1000</v>
      </c>
      <c r="CJ66" s="33">
        <v>0</v>
      </c>
      <c r="CK66" s="33">
        <f t="shared" si="25"/>
        <v>77820</v>
      </c>
      <c r="CL66" s="43">
        <f t="shared" si="17"/>
        <v>77820</v>
      </c>
    </row>
    <row r="67" spans="1:90" ht="25.5" customHeight="1" x14ac:dyDescent="0.55000000000000004">
      <c r="A67" s="23">
        <v>55</v>
      </c>
      <c r="B67" s="24" t="s">
        <v>54</v>
      </c>
      <c r="C67" s="54">
        <f t="shared" si="18"/>
        <v>4107960</v>
      </c>
      <c r="D67" s="32">
        <v>0</v>
      </c>
      <c r="E67" s="32">
        <v>0</v>
      </c>
      <c r="F67" s="32">
        <v>0</v>
      </c>
      <c r="G67" s="32">
        <v>0</v>
      </c>
      <c r="H67" s="25">
        <f t="shared" si="19"/>
        <v>0</v>
      </c>
      <c r="I67" s="26">
        <v>5</v>
      </c>
      <c r="J67" s="55">
        <v>0</v>
      </c>
      <c r="K67" s="55">
        <v>448800</v>
      </c>
      <c r="L67" s="27">
        <f t="shared" si="20"/>
        <v>448800</v>
      </c>
      <c r="M67" s="56">
        <v>105</v>
      </c>
      <c r="N67" s="56">
        <v>60</v>
      </c>
      <c r="O67" s="57">
        <v>0</v>
      </c>
      <c r="P67" s="57">
        <v>0</v>
      </c>
      <c r="Q67" s="57">
        <v>2849900</v>
      </c>
      <c r="R67" s="57">
        <v>0</v>
      </c>
      <c r="S67" s="57">
        <v>0</v>
      </c>
      <c r="T67" s="28">
        <f t="shared" si="14"/>
        <v>0</v>
      </c>
      <c r="U67" s="29">
        <v>0</v>
      </c>
      <c r="V67" s="27">
        <f t="shared" si="15"/>
        <v>2849900</v>
      </c>
      <c r="W67" s="30">
        <v>0</v>
      </c>
      <c r="X67" s="30">
        <v>0</v>
      </c>
      <c r="Y67" s="31">
        <v>0</v>
      </c>
      <c r="Z67" s="31">
        <v>0</v>
      </c>
      <c r="AA67" s="56">
        <v>108</v>
      </c>
      <c r="AB67" s="56">
        <v>59</v>
      </c>
      <c r="AC67" s="44">
        <v>99300</v>
      </c>
      <c r="AD67" s="32">
        <f t="shared" si="21"/>
        <v>3398000</v>
      </c>
      <c r="AE67" s="25">
        <v>0</v>
      </c>
      <c r="AF67" s="25">
        <v>0</v>
      </c>
      <c r="AG67" s="25">
        <v>0</v>
      </c>
      <c r="AH67" s="25">
        <v>0</v>
      </c>
      <c r="AI67" s="45">
        <v>1</v>
      </c>
      <c r="AJ67" s="28">
        <v>22300</v>
      </c>
      <c r="AK67" s="34">
        <v>3</v>
      </c>
      <c r="AL67" s="35">
        <v>65300</v>
      </c>
      <c r="AM67" s="34">
        <v>22</v>
      </c>
      <c r="AN67" s="35">
        <v>193420</v>
      </c>
      <c r="AO67" s="33">
        <v>0</v>
      </c>
      <c r="AP67" s="34">
        <v>1</v>
      </c>
      <c r="AQ67" s="35">
        <v>9800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5">
        <v>7700</v>
      </c>
      <c r="AZ67" s="36">
        <f t="shared" si="16"/>
        <v>298520</v>
      </c>
      <c r="BA67" s="34">
        <v>120</v>
      </c>
      <c r="BB67" s="35">
        <v>136700</v>
      </c>
      <c r="BC67" s="34">
        <v>15</v>
      </c>
      <c r="BD67" s="35">
        <v>41170</v>
      </c>
      <c r="BE67" s="34">
        <v>2</v>
      </c>
      <c r="BF67" s="35">
        <v>17450</v>
      </c>
      <c r="BG67" s="37">
        <v>0</v>
      </c>
      <c r="BH67" s="37">
        <v>0</v>
      </c>
      <c r="BI67" s="36">
        <f t="shared" si="22"/>
        <v>195320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59">
        <f t="shared" si="23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59">
        <f t="shared" si="24"/>
        <v>0</v>
      </c>
      <c r="BZ67" s="47">
        <v>3</v>
      </c>
      <c r="CA67" s="48"/>
      <c r="CB67" s="48"/>
      <c r="CC67" s="48"/>
      <c r="CD67" s="48"/>
      <c r="CE67" s="47">
        <v>12</v>
      </c>
      <c r="CF67" s="48">
        <v>0</v>
      </c>
      <c r="CG67" s="39">
        <v>4</v>
      </c>
      <c r="CH67" s="49">
        <v>204120</v>
      </c>
      <c r="CI67" s="49">
        <v>12000</v>
      </c>
      <c r="CJ67" s="33">
        <v>0</v>
      </c>
      <c r="CK67" s="33">
        <f t="shared" si="25"/>
        <v>216120</v>
      </c>
      <c r="CL67" s="43">
        <f t="shared" si="17"/>
        <v>216120</v>
      </c>
    </row>
    <row r="68" spans="1:90" ht="25.5" customHeight="1" x14ac:dyDescent="0.55000000000000004">
      <c r="A68" s="23">
        <v>56</v>
      </c>
      <c r="B68" s="24" t="s">
        <v>55</v>
      </c>
      <c r="C68" s="54">
        <f t="shared" si="18"/>
        <v>4666420</v>
      </c>
      <c r="D68" s="32">
        <v>0</v>
      </c>
      <c r="E68" s="32">
        <v>0</v>
      </c>
      <c r="F68" s="32">
        <v>0</v>
      </c>
      <c r="G68" s="32">
        <v>0</v>
      </c>
      <c r="H68" s="25">
        <f t="shared" si="19"/>
        <v>0</v>
      </c>
      <c r="I68" s="26">
        <v>5</v>
      </c>
      <c r="J68" s="55">
        <v>0</v>
      </c>
      <c r="K68" s="55">
        <v>194000</v>
      </c>
      <c r="L68" s="27">
        <f t="shared" si="20"/>
        <v>194000</v>
      </c>
      <c r="M68" s="56">
        <v>56</v>
      </c>
      <c r="N68" s="56">
        <v>35</v>
      </c>
      <c r="O68" s="26">
        <v>2</v>
      </c>
      <c r="P68" s="26">
        <v>0</v>
      </c>
      <c r="Q68" s="57">
        <v>2658200</v>
      </c>
      <c r="R68" s="57">
        <v>1387900</v>
      </c>
      <c r="S68" s="57">
        <v>0</v>
      </c>
      <c r="T68" s="28">
        <f t="shared" si="14"/>
        <v>1387900</v>
      </c>
      <c r="U68" s="29">
        <v>0</v>
      </c>
      <c r="V68" s="27">
        <f t="shared" si="15"/>
        <v>4046100</v>
      </c>
      <c r="W68" s="51">
        <v>50</v>
      </c>
      <c r="X68" s="51">
        <v>50</v>
      </c>
      <c r="Y68" s="31">
        <v>0</v>
      </c>
      <c r="Z68" s="31">
        <v>1580</v>
      </c>
      <c r="AA68" s="56">
        <v>58</v>
      </c>
      <c r="AB68" s="56">
        <v>38</v>
      </c>
      <c r="AC68" s="44">
        <v>61800</v>
      </c>
      <c r="AD68" s="32">
        <f t="shared" si="21"/>
        <v>4303480</v>
      </c>
      <c r="AE68" s="25">
        <v>0</v>
      </c>
      <c r="AF68" s="25">
        <v>0</v>
      </c>
      <c r="AG68" s="25">
        <v>0</v>
      </c>
      <c r="AH68" s="25">
        <v>0</v>
      </c>
      <c r="AI68" s="31">
        <v>0</v>
      </c>
      <c r="AJ68" s="31">
        <v>0</v>
      </c>
      <c r="AK68" s="34">
        <v>1</v>
      </c>
      <c r="AL68" s="35">
        <v>20000</v>
      </c>
      <c r="AM68" s="34">
        <v>8</v>
      </c>
      <c r="AN68" s="35">
        <v>78480</v>
      </c>
      <c r="AO68" s="34">
        <v>3</v>
      </c>
      <c r="AP68" s="34">
        <v>1</v>
      </c>
      <c r="AQ68" s="35">
        <v>23100</v>
      </c>
      <c r="AR68" s="33">
        <v>0</v>
      </c>
      <c r="AS68" s="33">
        <v>0</v>
      </c>
      <c r="AT68" s="34">
        <v>20</v>
      </c>
      <c r="AU68" s="35">
        <v>24080</v>
      </c>
      <c r="AV68" s="33">
        <v>0</v>
      </c>
      <c r="AW68" s="33">
        <v>0</v>
      </c>
      <c r="AX68" s="33">
        <v>0</v>
      </c>
      <c r="AY68" s="35">
        <v>7700</v>
      </c>
      <c r="AZ68" s="36">
        <f t="shared" si="16"/>
        <v>153360</v>
      </c>
      <c r="BA68" s="34">
        <v>0</v>
      </c>
      <c r="BB68" s="35">
        <v>20600</v>
      </c>
      <c r="BC68" s="34">
        <v>11</v>
      </c>
      <c r="BD68" s="35">
        <v>34870</v>
      </c>
      <c r="BE68" s="34">
        <v>3</v>
      </c>
      <c r="BF68" s="35">
        <v>18750</v>
      </c>
      <c r="BG68" s="37">
        <v>0</v>
      </c>
      <c r="BH68" s="37">
        <v>0</v>
      </c>
      <c r="BI68" s="36">
        <f t="shared" si="22"/>
        <v>74220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59">
        <f t="shared" si="23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59">
        <f t="shared" si="24"/>
        <v>0</v>
      </c>
      <c r="BZ68" s="47">
        <v>1</v>
      </c>
      <c r="CA68" s="48"/>
      <c r="CB68" s="47">
        <v>1</v>
      </c>
      <c r="CC68" s="48"/>
      <c r="CD68" s="48"/>
      <c r="CE68" s="47">
        <v>5</v>
      </c>
      <c r="CF68" s="48">
        <v>0</v>
      </c>
      <c r="CG68" s="39">
        <v>4</v>
      </c>
      <c r="CH68" s="49">
        <v>130360</v>
      </c>
      <c r="CI68" s="49">
        <v>5000</v>
      </c>
      <c r="CJ68" s="33">
        <v>0</v>
      </c>
      <c r="CK68" s="33">
        <f t="shared" si="25"/>
        <v>135360</v>
      </c>
      <c r="CL68" s="43">
        <f t="shared" si="17"/>
        <v>135360</v>
      </c>
    </row>
    <row r="69" spans="1:90" ht="25.5" customHeight="1" x14ac:dyDescent="0.55000000000000004">
      <c r="A69" s="23">
        <v>57</v>
      </c>
      <c r="B69" s="24" t="s">
        <v>56</v>
      </c>
      <c r="C69" s="54">
        <f t="shared" si="18"/>
        <v>6515350</v>
      </c>
      <c r="D69" s="32">
        <v>0</v>
      </c>
      <c r="E69" s="32">
        <v>0</v>
      </c>
      <c r="F69" s="32">
        <v>0</v>
      </c>
      <c r="G69" s="32">
        <v>0</v>
      </c>
      <c r="H69" s="25">
        <f t="shared" si="19"/>
        <v>0</v>
      </c>
      <c r="I69" s="26">
        <v>5</v>
      </c>
      <c r="J69" s="55">
        <v>0</v>
      </c>
      <c r="K69" s="55">
        <v>227000</v>
      </c>
      <c r="L69" s="27">
        <f t="shared" si="20"/>
        <v>227000</v>
      </c>
      <c r="M69" s="56">
        <v>177</v>
      </c>
      <c r="N69" s="56">
        <v>171</v>
      </c>
      <c r="O69" s="26">
        <v>0</v>
      </c>
      <c r="P69" s="26">
        <v>2</v>
      </c>
      <c r="Q69" s="57">
        <v>4581900</v>
      </c>
      <c r="R69" s="57">
        <v>0</v>
      </c>
      <c r="S69" s="57">
        <v>564000</v>
      </c>
      <c r="T69" s="28">
        <f t="shared" si="14"/>
        <v>564000</v>
      </c>
      <c r="U69" s="29">
        <v>0</v>
      </c>
      <c r="V69" s="27">
        <f t="shared" si="15"/>
        <v>5145900</v>
      </c>
      <c r="W69" s="30">
        <v>0</v>
      </c>
      <c r="X69" s="30">
        <v>0</v>
      </c>
      <c r="Y69" s="31">
        <v>0</v>
      </c>
      <c r="Z69" s="31">
        <v>0</v>
      </c>
      <c r="AA69" s="56">
        <v>184</v>
      </c>
      <c r="AB69" s="56">
        <v>176</v>
      </c>
      <c r="AC69" s="44">
        <v>227500</v>
      </c>
      <c r="AD69" s="32">
        <f t="shared" si="21"/>
        <v>5600400</v>
      </c>
      <c r="AE69" s="25">
        <v>0</v>
      </c>
      <c r="AF69" s="25">
        <v>0</v>
      </c>
      <c r="AG69" s="25">
        <v>0</v>
      </c>
      <c r="AH69" s="25">
        <v>0</v>
      </c>
      <c r="AI69" s="45">
        <v>3</v>
      </c>
      <c r="AJ69" s="28">
        <v>27900</v>
      </c>
      <c r="AK69" s="34">
        <v>1</v>
      </c>
      <c r="AL69" s="35">
        <v>20000</v>
      </c>
      <c r="AM69" s="34">
        <v>39</v>
      </c>
      <c r="AN69" s="35">
        <v>329880</v>
      </c>
      <c r="AO69" s="34">
        <v>19</v>
      </c>
      <c r="AP69" s="34">
        <v>1</v>
      </c>
      <c r="AQ69" s="35">
        <v>26200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5">
        <v>7700</v>
      </c>
      <c r="AZ69" s="36">
        <f t="shared" si="16"/>
        <v>411680</v>
      </c>
      <c r="BA69" s="34">
        <v>205</v>
      </c>
      <c r="BB69" s="35">
        <v>194750</v>
      </c>
      <c r="BC69" s="34">
        <v>31</v>
      </c>
      <c r="BD69" s="35">
        <v>73370</v>
      </c>
      <c r="BE69" s="34">
        <v>2</v>
      </c>
      <c r="BF69" s="35">
        <v>17450</v>
      </c>
      <c r="BG69" s="37">
        <v>0</v>
      </c>
      <c r="BH69" s="37">
        <v>0</v>
      </c>
      <c r="BI69" s="36">
        <f t="shared" si="22"/>
        <v>285570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59">
        <f t="shared" si="23"/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59">
        <f t="shared" si="24"/>
        <v>0</v>
      </c>
      <c r="BZ69" s="48"/>
      <c r="CA69" s="48"/>
      <c r="CB69" s="48"/>
      <c r="CC69" s="47">
        <v>2</v>
      </c>
      <c r="CD69" s="48"/>
      <c r="CE69" s="47">
        <v>13</v>
      </c>
      <c r="CF69" s="48">
        <v>0</v>
      </c>
      <c r="CG69" s="39">
        <v>4</v>
      </c>
      <c r="CH69" s="49">
        <v>205700</v>
      </c>
      <c r="CI69" s="49">
        <v>12000</v>
      </c>
      <c r="CJ69" s="33">
        <v>0</v>
      </c>
      <c r="CK69" s="33">
        <f t="shared" si="25"/>
        <v>217700</v>
      </c>
      <c r="CL69" s="43">
        <f t="shared" si="17"/>
        <v>217700</v>
      </c>
    </row>
    <row r="70" spans="1:90" ht="25.5" customHeight="1" x14ac:dyDescent="0.55000000000000004">
      <c r="A70" s="23">
        <v>58</v>
      </c>
      <c r="B70" s="24" t="s">
        <v>57</v>
      </c>
      <c r="C70" s="54">
        <f t="shared" si="18"/>
        <v>4182310</v>
      </c>
      <c r="D70" s="32">
        <v>0</v>
      </c>
      <c r="E70" s="32">
        <v>0</v>
      </c>
      <c r="F70" s="32">
        <v>0</v>
      </c>
      <c r="G70" s="32">
        <v>0</v>
      </c>
      <c r="H70" s="25">
        <f t="shared" si="19"/>
        <v>0</v>
      </c>
      <c r="I70" s="26">
        <v>5</v>
      </c>
      <c r="J70" s="55">
        <v>0</v>
      </c>
      <c r="K70" s="55">
        <v>478600</v>
      </c>
      <c r="L70" s="27">
        <f t="shared" si="20"/>
        <v>478600</v>
      </c>
      <c r="M70" s="56">
        <v>90</v>
      </c>
      <c r="N70" s="56">
        <v>62</v>
      </c>
      <c r="O70" s="26">
        <v>0</v>
      </c>
      <c r="P70" s="26">
        <v>1</v>
      </c>
      <c r="Q70" s="57">
        <v>2728900</v>
      </c>
      <c r="R70" s="57">
        <v>0</v>
      </c>
      <c r="S70" s="57">
        <v>286000</v>
      </c>
      <c r="T70" s="28">
        <f t="shared" si="14"/>
        <v>286000</v>
      </c>
      <c r="U70" s="29">
        <v>0</v>
      </c>
      <c r="V70" s="27">
        <f t="shared" si="15"/>
        <v>3014900</v>
      </c>
      <c r="W70" s="30">
        <v>0</v>
      </c>
      <c r="X70" s="30">
        <v>0</v>
      </c>
      <c r="Y70" s="31">
        <v>0</v>
      </c>
      <c r="Z70" s="31">
        <v>0</v>
      </c>
      <c r="AA70" s="56">
        <v>95</v>
      </c>
      <c r="AB70" s="56">
        <v>69</v>
      </c>
      <c r="AC70" s="44">
        <v>128900</v>
      </c>
      <c r="AD70" s="32">
        <f t="shared" si="21"/>
        <v>3622400</v>
      </c>
      <c r="AE70" s="45">
        <v>2</v>
      </c>
      <c r="AF70" s="28">
        <v>103300</v>
      </c>
      <c r="AG70" s="25">
        <v>0</v>
      </c>
      <c r="AH70" s="25">
        <v>0</v>
      </c>
      <c r="AI70" s="45">
        <v>2</v>
      </c>
      <c r="AJ70" s="28">
        <v>25100</v>
      </c>
      <c r="AK70" s="34">
        <v>1</v>
      </c>
      <c r="AL70" s="35">
        <v>25300</v>
      </c>
      <c r="AM70" s="34">
        <v>22</v>
      </c>
      <c r="AN70" s="35">
        <v>200600</v>
      </c>
      <c r="AO70" s="34">
        <v>8</v>
      </c>
      <c r="AP70" s="34">
        <v>1</v>
      </c>
      <c r="AQ70" s="35">
        <v>21550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5">
        <v>23100</v>
      </c>
      <c r="AZ70" s="36">
        <f t="shared" si="16"/>
        <v>398950</v>
      </c>
      <c r="BA70" s="34">
        <v>38</v>
      </c>
      <c r="BB70" s="35">
        <v>40240</v>
      </c>
      <c r="BC70" s="34">
        <v>12</v>
      </c>
      <c r="BD70" s="35">
        <v>36970</v>
      </c>
      <c r="BE70" s="34">
        <v>3</v>
      </c>
      <c r="BF70" s="35">
        <v>18750</v>
      </c>
      <c r="BG70" s="37">
        <v>0</v>
      </c>
      <c r="BH70" s="37">
        <v>0</v>
      </c>
      <c r="BI70" s="36">
        <f>+BB70+BD70+BF70+BH70</f>
        <v>95960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59">
        <f t="shared" si="23"/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59">
        <f t="shared" si="24"/>
        <v>0</v>
      </c>
      <c r="BZ70" s="47">
        <v>1</v>
      </c>
      <c r="CA70" s="48"/>
      <c r="CB70" s="48"/>
      <c r="CC70" s="48"/>
      <c r="CD70" s="48"/>
      <c r="CE70" s="48"/>
      <c r="CF70" s="48">
        <v>0</v>
      </c>
      <c r="CG70" s="39">
        <v>4</v>
      </c>
      <c r="CH70" s="49">
        <v>65000</v>
      </c>
      <c r="CI70" s="49"/>
      <c r="CJ70" s="33">
        <v>0</v>
      </c>
      <c r="CK70" s="33">
        <f t="shared" si="25"/>
        <v>65000</v>
      </c>
      <c r="CL70" s="43">
        <f t="shared" si="17"/>
        <v>65000</v>
      </c>
    </row>
    <row r="71" spans="1:90" ht="25.5" customHeight="1" x14ac:dyDescent="0.55000000000000004">
      <c r="A71" s="23">
        <v>59</v>
      </c>
      <c r="B71" s="24" t="s">
        <v>58</v>
      </c>
      <c r="C71" s="54">
        <f t="shared" si="18"/>
        <v>7250670</v>
      </c>
      <c r="D71" s="32">
        <v>0</v>
      </c>
      <c r="E71" s="32">
        <v>0</v>
      </c>
      <c r="F71" s="32">
        <v>0</v>
      </c>
      <c r="G71" s="32">
        <v>0</v>
      </c>
      <c r="H71" s="25">
        <f t="shared" si="19"/>
        <v>0</v>
      </c>
      <c r="I71" s="26">
        <v>4</v>
      </c>
      <c r="J71" s="55">
        <v>0</v>
      </c>
      <c r="K71" s="55">
        <v>1091200</v>
      </c>
      <c r="L71" s="27">
        <f t="shared" si="20"/>
        <v>1091200</v>
      </c>
      <c r="M71" s="56">
        <v>158</v>
      </c>
      <c r="N71" s="56">
        <v>153</v>
      </c>
      <c r="O71" s="57">
        <v>0</v>
      </c>
      <c r="P71" s="57">
        <v>0</v>
      </c>
      <c r="Q71" s="57">
        <v>5127000</v>
      </c>
      <c r="R71" s="57">
        <v>0</v>
      </c>
      <c r="S71" s="57">
        <v>0</v>
      </c>
      <c r="T71" s="28">
        <f t="shared" si="14"/>
        <v>0</v>
      </c>
      <c r="U71" s="29">
        <v>0</v>
      </c>
      <c r="V71" s="27">
        <f t="shared" si="15"/>
        <v>5127000</v>
      </c>
      <c r="W71" s="30">
        <v>0</v>
      </c>
      <c r="X71" s="30">
        <v>0</v>
      </c>
      <c r="Y71" s="31">
        <v>0</v>
      </c>
      <c r="Z71" s="31">
        <v>0</v>
      </c>
      <c r="AA71" s="56">
        <v>166</v>
      </c>
      <c r="AB71" s="56">
        <v>154</v>
      </c>
      <c r="AC71" s="44">
        <v>184500</v>
      </c>
      <c r="AD71" s="32">
        <f t="shared" si="21"/>
        <v>6402700</v>
      </c>
      <c r="AE71" s="25">
        <v>0</v>
      </c>
      <c r="AF71" s="25">
        <v>0</v>
      </c>
      <c r="AG71" s="25">
        <v>0</v>
      </c>
      <c r="AH71" s="25">
        <v>0</v>
      </c>
      <c r="AI71" s="45">
        <v>4</v>
      </c>
      <c r="AJ71" s="28">
        <v>30700</v>
      </c>
      <c r="AK71" s="34">
        <v>2</v>
      </c>
      <c r="AL71" s="35">
        <v>45300</v>
      </c>
      <c r="AM71" s="34">
        <v>30</v>
      </c>
      <c r="AN71" s="35">
        <v>265260</v>
      </c>
      <c r="AO71" s="34">
        <v>10</v>
      </c>
      <c r="AP71" s="34">
        <v>1</v>
      </c>
      <c r="AQ71" s="35">
        <v>21550</v>
      </c>
      <c r="AR71" s="33">
        <v>0</v>
      </c>
      <c r="AS71" s="33">
        <v>0</v>
      </c>
      <c r="AT71" s="34">
        <v>20</v>
      </c>
      <c r="AU71" s="35">
        <v>24080</v>
      </c>
      <c r="AV71" s="33">
        <v>0</v>
      </c>
      <c r="AW71" s="33">
        <v>0</v>
      </c>
      <c r="AX71" s="33">
        <v>0</v>
      </c>
      <c r="AY71" s="35">
        <v>7700</v>
      </c>
      <c r="AZ71" s="36">
        <f t="shared" si="16"/>
        <v>394590</v>
      </c>
      <c r="BA71" s="34">
        <v>136</v>
      </c>
      <c r="BB71" s="35">
        <v>160280</v>
      </c>
      <c r="BC71" s="34">
        <v>17</v>
      </c>
      <c r="BD71" s="35">
        <v>46770</v>
      </c>
      <c r="BE71" s="34">
        <v>3</v>
      </c>
      <c r="BF71" s="35">
        <v>18750</v>
      </c>
      <c r="BG71" s="34">
        <v>1</v>
      </c>
      <c r="BH71" s="35">
        <v>157280</v>
      </c>
      <c r="BI71" s="36">
        <f t="shared" si="22"/>
        <v>383080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59">
        <f t="shared" si="23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59">
        <f t="shared" si="24"/>
        <v>0</v>
      </c>
      <c r="BZ71" s="48"/>
      <c r="CA71" s="48"/>
      <c r="CB71" s="47">
        <v>1</v>
      </c>
      <c r="CC71" s="48"/>
      <c r="CD71" s="48"/>
      <c r="CE71" s="48"/>
      <c r="CF71" s="48">
        <v>0</v>
      </c>
      <c r="CG71" s="39">
        <v>4</v>
      </c>
      <c r="CH71" s="49">
        <v>70300</v>
      </c>
      <c r="CI71" s="49"/>
      <c r="CJ71" s="33">
        <v>0</v>
      </c>
      <c r="CK71" s="33">
        <f t="shared" si="25"/>
        <v>70300</v>
      </c>
      <c r="CL71" s="43">
        <f t="shared" si="17"/>
        <v>70300</v>
      </c>
    </row>
    <row r="72" spans="1:90" ht="25.5" customHeight="1" x14ac:dyDescent="0.55000000000000004">
      <c r="A72" s="23">
        <v>60</v>
      </c>
      <c r="B72" s="24" t="s">
        <v>59</v>
      </c>
      <c r="C72" s="54">
        <f t="shared" si="18"/>
        <v>6410380</v>
      </c>
      <c r="D72" s="32">
        <v>0</v>
      </c>
      <c r="E72" s="32">
        <v>0</v>
      </c>
      <c r="F72" s="32">
        <v>0</v>
      </c>
      <c r="G72" s="32">
        <v>0</v>
      </c>
      <c r="H72" s="25">
        <f t="shared" si="19"/>
        <v>0</v>
      </c>
      <c r="I72" s="26">
        <v>5</v>
      </c>
      <c r="J72" s="55">
        <v>0</v>
      </c>
      <c r="K72" s="55">
        <v>376200</v>
      </c>
      <c r="L72" s="27">
        <f t="shared" si="20"/>
        <v>376200</v>
      </c>
      <c r="M72" s="56">
        <v>113</v>
      </c>
      <c r="N72" s="56">
        <v>127</v>
      </c>
      <c r="O72" s="57">
        <v>0</v>
      </c>
      <c r="P72" s="57">
        <v>0</v>
      </c>
      <c r="Q72" s="57">
        <v>4405100</v>
      </c>
      <c r="R72" s="57">
        <v>0</v>
      </c>
      <c r="S72" s="57">
        <v>0</v>
      </c>
      <c r="T72" s="28">
        <f t="shared" si="14"/>
        <v>0</v>
      </c>
      <c r="U72" s="29">
        <v>0</v>
      </c>
      <c r="V72" s="27">
        <f t="shared" si="15"/>
        <v>4405100</v>
      </c>
      <c r="W72" s="30">
        <v>0</v>
      </c>
      <c r="X72" s="30">
        <v>0</v>
      </c>
      <c r="Y72" s="31">
        <v>0</v>
      </c>
      <c r="Z72" s="31">
        <v>0</v>
      </c>
      <c r="AA72" s="56">
        <v>117</v>
      </c>
      <c r="AB72" s="56">
        <v>137</v>
      </c>
      <c r="AC72" s="44">
        <v>120500</v>
      </c>
      <c r="AD72" s="32">
        <f t="shared" si="21"/>
        <v>4901800</v>
      </c>
      <c r="AE72" s="45">
        <v>5</v>
      </c>
      <c r="AF72" s="28">
        <v>348250</v>
      </c>
      <c r="AG72" s="25">
        <v>0</v>
      </c>
      <c r="AH72" s="25">
        <v>0</v>
      </c>
      <c r="AI72" s="45">
        <v>8</v>
      </c>
      <c r="AJ72" s="28">
        <v>61400</v>
      </c>
      <c r="AK72" s="34">
        <v>7</v>
      </c>
      <c r="AL72" s="35">
        <v>150600</v>
      </c>
      <c r="AM72" s="34">
        <v>24</v>
      </c>
      <c r="AN72" s="35">
        <v>222160</v>
      </c>
      <c r="AO72" s="34">
        <v>18</v>
      </c>
      <c r="AP72" s="34">
        <v>1</v>
      </c>
      <c r="AQ72" s="35">
        <v>26200</v>
      </c>
      <c r="AR72" s="33">
        <v>0</v>
      </c>
      <c r="AS72" s="33">
        <v>0</v>
      </c>
      <c r="AT72" s="34">
        <v>68</v>
      </c>
      <c r="AU72" s="35">
        <v>79280</v>
      </c>
      <c r="AV72" s="33">
        <v>0</v>
      </c>
      <c r="AW72" s="33">
        <v>0</v>
      </c>
      <c r="AX72" s="33">
        <v>0</v>
      </c>
      <c r="AY72" s="35">
        <v>7700</v>
      </c>
      <c r="AZ72" s="36">
        <f t="shared" si="16"/>
        <v>895590</v>
      </c>
      <c r="BA72" s="34">
        <v>75</v>
      </c>
      <c r="BB72" s="35">
        <v>94850</v>
      </c>
      <c r="BC72" s="34">
        <v>28</v>
      </c>
      <c r="BD72" s="35">
        <v>70570</v>
      </c>
      <c r="BE72" s="34">
        <v>4</v>
      </c>
      <c r="BF72" s="35">
        <v>20050</v>
      </c>
      <c r="BG72" s="34">
        <v>1</v>
      </c>
      <c r="BH72" s="35">
        <v>157280</v>
      </c>
      <c r="BI72" s="36">
        <f t="shared" si="22"/>
        <v>342750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59">
        <f t="shared" si="23"/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59">
        <f t="shared" si="24"/>
        <v>0</v>
      </c>
      <c r="BZ72" s="47">
        <v>1</v>
      </c>
      <c r="CA72" s="48"/>
      <c r="CB72" s="47">
        <v>1</v>
      </c>
      <c r="CC72" s="47">
        <v>3</v>
      </c>
      <c r="CD72" s="48">
        <v>0</v>
      </c>
      <c r="CE72" s="47">
        <v>6</v>
      </c>
      <c r="CF72" s="48">
        <v>0</v>
      </c>
      <c r="CG72" s="39">
        <v>4</v>
      </c>
      <c r="CH72" s="49">
        <v>165940</v>
      </c>
      <c r="CI72" s="49">
        <v>104300</v>
      </c>
      <c r="CJ72" s="33">
        <v>0</v>
      </c>
      <c r="CK72" s="33">
        <f t="shared" si="25"/>
        <v>270240</v>
      </c>
      <c r="CL72" s="43">
        <f t="shared" si="17"/>
        <v>270240</v>
      </c>
    </row>
    <row r="73" spans="1:90" ht="25.5" customHeight="1" x14ac:dyDescent="0.55000000000000004">
      <c r="A73" s="23">
        <v>61</v>
      </c>
      <c r="B73" s="24" t="s">
        <v>60</v>
      </c>
      <c r="C73" s="54">
        <f t="shared" si="18"/>
        <v>4708030</v>
      </c>
      <c r="D73" s="32">
        <v>0</v>
      </c>
      <c r="E73" s="32">
        <v>0</v>
      </c>
      <c r="F73" s="32">
        <v>0</v>
      </c>
      <c r="G73" s="32">
        <v>0</v>
      </c>
      <c r="H73" s="25">
        <f t="shared" si="19"/>
        <v>0</v>
      </c>
      <c r="I73" s="26">
        <v>5</v>
      </c>
      <c r="J73" s="55">
        <v>0</v>
      </c>
      <c r="K73" s="55">
        <v>333400</v>
      </c>
      <c r="L73" s="27">
        <f t="shared" si="20"/>
        <v>333400</v>
      </c>
      <c r="M73" s="56">
        <v>153</v>
      </c>
      <c r="N73" s="56">
        <v>47</v>
      </c>
      <c r="O73" s="26">
        <v>0</v>
      </c>
      <c r="P73" s="26">
        <v>2</v>
      </c>
      <c r="Q73" s="57">
        <v>2692000</v>
      </c>
      <c r="R73" s="57">
        <v>0</v>
      </c>
      <c r="S73" s="57">
        <v>677900</v>
      </c>
      <c r="T73" s="28">
        <f t="shared" si="14"/>
        <v>677900</v>
      </c>
      <c r="U73" s="29">
        <v>0</v>
      </c>
      <c r="V73" s="27">
        <f t="shared" si="15"/>
        <v>3369900</v>
      </c>
      <c r="W73" s="30">
        <v>0</v>
      </c>
      <c r="X73" s="30">
        <v>0</v>
      </c>
      <c r="Y73" s="31">
        <v>0</v>
      </c>
      <c r="Z73" s="31">
        <v>0</v>
      </c>
      <c r="AA73" s="56">
        <v>158</v>
      </c>
      <c r="AB73" s="56">
        <v>51</v>
      </c>
      <c r="AC73" s="44">
        <v>120200</v>
      </c>
      <c r="AD73" s="32">
        <f t="shared" si="21"/>
        <v>3823500</v>
      </c>
      <c r="AE73" s="45">
        <v>3</v>
      </c>
      <c r="AF73" s="61">
        <v>154950</v>
      </c>
      <c r="AG73" s="25">
        <v>0</v>
      </c>
      <c r="AH73" s="25">
        <v>0</v>
      </c>
      <c r="AI73" s="31">
        <v>0</v>
      </c>
      <c r="AJ73" s="31">
        <v>0</v>
      </c>
      <c r="AK73" s="34">
        <v>5</v>
      </c>
      <c r="AL73" s="35">
        <v>105300</v>
      </c>
      <c r="AM73" s="34">
        <v>25</v>
      </c>
      <c r="AN73" s="35">
        <v>222160</v>
      </c>
      <c r="AO73" s="34">
        <v>10</v>
      </c>
      <c r="AP73" s="34">
        <v>1</v>
      </c>
      <c r="AQ73" s="35">
        <v>21550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5">
        <v>7700</v>
      </c>
      <c r="AZ73" s="36">
        <f t="shared" si="16"/>
        <v>511660</v>
      </c>
      <c r="BA73" s="34">
        <v>35</v>
      </c>
      <c r="BB73" s="62">
        <v>63650</v>
      </c>
      <c r="BC73" s="34">
        <v>6</v>
      </c>
      <c r="BD73" s="35">
        <v>24370</v>
      </c>
      <c r="BE73" s="34">
        <v>4</v>
      </c>
      <c r="BF73" s="35">
        <v>20050</v>
      </c>
      <c r="BG73" s="37">
        <v>0</v>
      </c>
      <c r="BH73" s="37">
        <v>0</v>
      </c>
      <c r="BI73" s="36">
        <f t="shared" si="22"/>
        <v>108070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59">
        <f t="shared" si="23"/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59">
        <f t="shared" si="24"/>
        <v>0</v>
      </c>
      <c r="BZ73" s="47">
        <v>1</v>
      </c>
      <c r="CA73" s="48"/>
      <c r="CB73" s="48"/>
      <c r="CC73" s="48"/>
      <c r="CD73" s="48"/>
      <c r="CE73" s="47">
        <v>8</v>
      </c>
      <c r="CF73" s="48">
        <v>0</v>
      </c>
      <c r="CG73" s="39">
        <v>4</v>
      </c>
      <c r="CH73" s="49">
        <v>146800</v>
      </c>
      <c r="CI73" s="49">
        <v>118000</v>
      </c>
      <c r="CJ73" s="33">
        <v>0</v>
      </c>
      <c r="CK73" s="33">
        <f t="shared" si="25"/>
        <v>264800</v>
      </c>
      <c r="CL73" s="43">
        <f t="shared" si="17"/>
        <v>264800</v>
      </c>
    </row>
    <row r="74" spans="1:90" ht="25.5" customHeight="1" x14ac:dyDescent="0.55000000000000004">
      <c r="A74" s="23">
        <v>62</v>
      </c>
      <c r="B74" s="24" t="s">
        <v>61</v>
      </c>
      <c r="C74" s="54">
        <f t="shared" si="18"/>
        <v>14901772.800000001</v>
      </c>
      <c r="D74" s="32">
        <v>0</v>
      </c>
      <c r="E74" s="32">
        <v>0</v>
      </c>
      <c r="F74" s="32">
        <v>0</v>
      </c>
      <c r="G74" s="32">
        <v>0</v>
      </c>
      <c r="H74" s="25">
        <f t="shared" si="19"/>
        <v>0</v>
      </c>
      <c r="I74" s="26">
        <v>5</v>
      </c>
      <c r="J74" s="55">
        <v>0</v>
      </c>
      <c r="K74" s="55">
        <v>1016000</v>
      </c>
      <c r="L74" s="27">
        <f t="shared" si="20"/>
        <v>1016000</v>
      </c>
      <c r="M74" s="56">
        <v>270</v>
      </c>
      <c r="N74" s="56">
        <v>180</v>
      </c>
      <c r="O74" s="26">
        <v>2</v>
      </c>
      <c r="P74" s="26">
        <v>1</v>
      </c>
      <c r="Q74" s="57">
        <v>6609400</v>
      </c>
      <c r="R74" s="57">
        <v>1114400</v>
      </c>
      <c r="S74" s="57">
        <v>502000</v>
      </c>
      <c r="T74" s="28">
        <f t="shared" si="14"/>
        <v>1616400</v>
      </c>
      <c r="U74" s="29">
        <v>0</v>
      </c>
      <c r="V74" s="27">
        <f t="shared" si="15"/>
        <v>8225800</v>
      </c>
      <c r="W74" s="50">
        <v>18</v>
      </c>
      <c r="X74" s="50">
        <v>30</v>
      </c>
      <c r="Y74" s="31">
        <v>0</v>
      </c>
      <c r="Z74" s="31">
        <v>772.8</v>
      </c>
      <c r="AA74" s="56">
        <v>277</v>
      </c>
      <c r="AB74" s="56">
        <v>185</v>
      </c>
      <c r="AC74" s="44">
        <v>248400</v>
      </c>
      <c r="AD74" s="32">
        <f t="shared" si="21"/>
        <v>9490972.8000000007</v>
      </c>
      <c r="AE74" s="45">
        <v>1</v>
      </c>
      <c r="AF74" s="28">
        <v>81650</v>
      </c>
      <c r="AG74" s="25">
        <v>0</v>
      </c>
      <c r="AH74" s="25">
        <v>0</v>
      </c>
      <c r="AI74" s="45">
        <v>5</v>
      </c>
      <c r="AJ74" s="28">
        <v>81200</v>
      </c>
      <c r="AK74" s="34">
        <v>5</v>
      </c>
      <c r="AL74" s="35">
        <v>115900</v>
      </c>
      <c r="AM74" s="34">
        <v>26</v>
      </c>
      <c r="AN74" s="35">
        <v>229340</v>
      </c>
      <c r="AO74" s="34">
        <v>10</v>
      </c>
      <c r="AP74" s="34">
        <v>1</v>
      </c>
      <c r="AQ74" s="35">
        <v>21550</v>
      </c>
      <c r="AR74" s="33">
        <v>0</v>
      </c>
      <c r="AS74" s="33">
        <v>0</v>
      </c>
      <c r="AT74" s="34">
        <v>172</v>
      </c>
      <c r="AU74" s="35">
        <v>203200</v>
      </c>
      <c r="AV74" s="33">
        <v>0</v>
      </c>
      <c r="AW74" s="33">
        <v>0</v>
      </c>
      <c r="AX74" s="33">
        <v>0</v>
      </c>
      <c r="AY74" s="35">
        <v>7700</v>
      </c>
      <c r="AZ74" s="36">
        <f t="shared" si="16"/>
        <v>740540</v>
      </c>
      <c r="BA74" s="34">
        <v>510</v>
      </c>
      <c r="BB74" s="35">
        <v>469400</v>
      </c>
      <c r="BC74" s="34">
        <v>33</v>
      </c>
      <c r="BD74" s="35">
        <v>75470</v>
      </c>
      <c r="BE74" s="34">
        <v>4</v>
      </c>
      <c r="BF74" s="35">
        <v>20050</v>
      </c>
      <c r="BG74" s="34">
        <v>3</v>
      </c>
      <c r="BH74" s="35">
        <v>314560</v>
      </c>
      <c r="BI74" s="36">
        <f t="shared" si="22"/>
        <v>879480</v>
      </c>
      <c r="BJ74" s="76">
        <v>36</v>
      </c>
      <c r="BK74" s="38">
        <v>0</v>
      </c>
      <c r="BL74" s="38">
        <v>0</v>
      </c>
      <c r="BM74" s="38">
        <v>0</v>
      </c>
      <c r="BN74" s="38">
        <v>0</v>
      </c>
      <c r="BO74" s="48">
        <v>694460</v>
      </c>
      <c r="BP74" s="48">
        <v>2111200</v>
      </c>
      <c r="BQ74" s="59">
        <f t="shared" si="23"/>
        <v>2805660</v>
      </c>
      <c r="BR74" s="38">
        <v>0</v>
      </c>
      <c r="BS74" s="38">
        <v>0</v>
      </c>
      <c r="BT74" s="38">
        <v>0</v>
      </c>
      <c r="BU74" s="38">
        <v>0</v>
      </c>
      <c r="BV74" s="76">
        <v>10</v>
      </c>
      <c r="BW74" s="48">
        <v>80000</v>
      </c>
      <c r="BX74" s="38">
        <v>0</v>
      </c>
      <c r="BY74" s="59">
        <f t="shared" si="24"/>
        <v>80000</v>
      </c>
      <c r="BZ74" s="47">
        <v>11</v>
      </c>
      <c r="CA74" s="47">
        <v>1</v>
      </c>
      <c r="CB74" s="47">
        <v>3</v>
      </c>
      <c r="CC74" s="47">
        <f>9+9</f>
        <v>18</v>
      </c>
      <c r="CD74" s="47">
        <v>7</v>
      </c>
      <c r="CE74" s="47">
        <f>31+1</f>
        <v>32</v>
      </c>
      <c r="CF74" s="48">
        <v>0</v>
      </c>
      <c r="CG74" s="39">
        <v>4</v>
      </c>
      <c r="CH74" s="49">
        <v>790820</v>
      </c>
      <c r="CI74" s="49">
        <v>114300</v>
      </c>
      <c r="CJ74" s="33">
        <v>0</v>
      </c>
      <c r="CK74" s="33">
        <f t="shared" si="25"/>
        <v>905120</v>
      </c>
      <c r="CL74" s="43">
        <f t="shared" si="17"/>
        <v>3790780</v>
      </c>
    </row>
    <row r="75" spans="1:90" ht="25.5" customHeight="1" x14ac:dyDescent="0.55000000000000004">
      <c r="A75" s="23">
        <v>63</v>
      </c>
      <c r="B75" s="24" t="s">
        <v>62</v>
      </c>
      <c r="C75" s="54">
        <f t="shared" si="18"/>
        <v>6259600</v>
      </c>
      <c r="D75" s="32">
        <v>0</v>
      </c>
      <c r="E75" s="32">
        <v>0</v>
      </c>
      <c r="F75" s="32">
        <v>0</v>
      </c>
      <c r="G75" s="32">
        <v>0</v>
      </c>
      <c r="H75" s="25">
        <f t="shared" si="19"/>
        <v>0</v>
      </c>
      <c r="I75" s="26">
        <v>5</v>
      </c>
      <c r="J75" s="55">
        <v>0</v>
      </c>
      <c r="K75" s="55">
        <v>471800</v>
      </c>
      <c r="L75" s="27">
        <f t="shared" si="20"/>
        <v>471800</v>
      </c>
      <c r="M75" s="56">
        <v>41</v>
      </c>
      <c r="N75" s="56">
        <v>5</v>
      </c>
      <c r="O75" s="26">
        <v>1</v>
      </c>
      <c r="P75" s="26">
        <v>1</v>
      </c>
      <c r="Q75" s="57">
        <v>2054800</v>
      </c>
      <c r="R75" s="57">
        <v>1358000</v>
      </c>
      <c r="S75" s="57">
        <v>421700</v>
      </c>
      <c r="T75" s="28">
        <f t="shared" si="14"/>
        <v>1779700</v>
      </c>
      <c r="U75" s="29">
        <v>0</v>
      </c>
      <c r="V75" s="27">
        <f t="shared" si="15"/>
        <v>3834500</v>
      </c>
      <c r="W75" s="30">
        <v>0</v>
      </c>
      <c r="X75" s="30">
        <v>0</v>
      </c>
      <c r="Y75" s="31">
        <v>0</v>
      </c>
      <c r="Z75" s="31">
        <v>0</v>
      </c>
      <c r="AA75" s="56">
        <v>41</v>
      </c>
      <c r="AB75" s="56">
        <v>5</v>
      </c>
      <c r="AC75" s="44">
        <v>51300</v>
      </c>
      <c r="AD75" s="32">
        <f t="shared" si="21"/>
        <v>4357600</v>
      </c>
      <c r="AE75" s="77">
        <v>1</v>
      </c>
      <c r="AF75" s="28">
        <v>51650</v>
      </c>
      <c r="AG75" s="25">
        <v>0</v>
      </c>
      <c r="AH75" s="25">
        <v>0</v>
      </c>
      <c r="AI75" s="31">
        <v>0</v>
      </c>
      <c r="AJ75" s="31">
        <v>0</v>
      </c>
      <c r="AK75" s="34">
        <v>1</v>
      </c>
      <c r="AL75" s="35">
        <v>25300</v>
      </c>
      <c r="AM75" s="34">
        <v>8</v>
      </c>
      <c r="AN75" s="35">
        <v>75060</v>
      </c>
      <c r="AO75" s="34">
        <v>2</v>
      </c>
      <c r="AP75" s="34">
        <v>1</v>
      </c>
      <c r="AQ75" s="35">
        <v>20000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5">
        <v>7700</v>
      </c>
      <c r="AZ75" s="36">
        <f t="shared" si="16"/>
        <v>179710</v>
      </c>
      <c r="BA75" s="60">
        <v>175</v>
      </c>
      <c r="BB75" s="35">
        <v>184850</v>
      </c>
      <c r="BC75" s="34">
        <v>2</v>
      </c>
      <c r="BD75" s="35">
        <v>15970</v>
      </c>
      <c r="BE75" s="34">
        <v>2</v>
      </c>
      <c r="BF75" s="35">
        <v>17450</v>
      </c>
      <c r="BG75" s="37">
        <v>0</v>
      </c>
      <c r="BH75" s="37">
        <v>0</v>
      </c>
      <c r="BI75" s="36">
        <f t="shared" si="22"/>
        <v>218270</v>
      </c>
      <c r="BJ75" s="76">
        <v>4</v>
      </c>
      <c r="BK75" s="38">
        <v>0</v>
      </c>
      <c r="BL75" s="38">
        <v>0</v>
      </c>
      <c r="BM75" s="38">
        <v>0</v>
      </c>
      <c r="BN75" s="38">
        <v>0</v>
      </c>
      <c r="BO75" s="48">
        <v>117500</v>
      </c>
      <c r="BP75" s="48">
        <v>540800</v>
      </c>
      <c r="BQ75" s="59">
        <f t="shared" si="23"/>
        <v>658300</v>
      </c>
      <c r="BR75" s="76">
        <v>2</v>
      </c>
      <c r="BS75" s="38">
        <v>0</v>
      </c>
      <c r="BT75" s="38">
        <v>0</v>
      </c>
      <c r="BU75" s="38">
        <v>0</v>
      </c>
      <c r="BV75" s="76">
        <v>5</v>
      </c>
      <c r="BW75" s="48">
        <v>53600</v>
      </c>
      <c r="BX75" s="38">
        <v>0</v>
      </c>
      <c r="BY75" s="59">
        <f t="shared" si="24"/>
        <v>53600</v>
      </c>
      <c r="BZ75" s="47">
        <v>2</v>
      </c>
      <c r="CA75" s="48"/>
      <c r="CB75" s="48"/>
      <c r="CC75" s="48"/>
      <c r="CD75" s="47">
        <v>6</v>
      </c>
      <c r="CE75" s="47">
        <v>37</v>
      </c>
      <c r="CF75" s="48">
        <v>0</v>
      </c>
      <c r="CG75" s="39">
        <v>4</v>
      </c>
      <c r="CH75" s="49">
        <v>587920</v>
      </c>
      <c r="CI75" s="49">
        <v>204200</v>
      </c>
      <c r="CJ75" s="33">
        <v>0</v>
      </c>
      <c r="CK75" s="33">
        <f t="shared" si="25"/>
        <v>792120</v>
      </c>
      <c r="CL75" s="43">
        <f t="shared" si="17"/>
        <v>1504020</v>
      </c>
    </row>
    <row r="76" spans="1:90" ht="25.5" customHeight="1" x14ac:dyDescent="0.55000000000000004">
      <c r="A76" s="23">
        <v>64</v>
      </c>
      <c r="B76" s="24" t="s">
        <v>63</v>
      </c>
      <c r="C76" s="54">
        <f t="shared" si="18"/>
        <v>4038142</v>
      </c>
      <c r="D76" s="32">
        <v>0</v>
      </c>
      <c r="E76" s="32">
        <v>0</v>
      </c>
      <c r="F76" s="32">
        <v>0</v>
      </c>
      <c r="G76" s="32">
        <v>0</v>
      </c>
      <c r="H76" s="25">
        <f t="shared" si="19"/>
        <v>0</v>
      </c>
      <c r="I76" s="26">
        <v>4</v>
      </c>
      <c r="J76" s="55">
        <v>0</v>
      </c>
      <c r="K76" s="55">
        <v>97600</v>
      </c>
      <c r="L76" s="27">
        <f t="shared" si="20"/>
        <v>97600</v>
      </c>
      <c r="M76" s="56">
        <v>82</v>
      </c>
      <c r="N76" s="56">
        <v>63</v>
      </c>
      <c r="O76" s="57">
        <v>0</v>
      </c>
      <c r="P76" s="57">
        <v>0</v>
      </c>
      <c r="Q76" s="57">
        <v>3016900</v>
      </c>
      <c r="R76" s="57">
        <v>0</v>
      </c>
      <c r="S76" s="57">
        <v>0</v>
      </c>
      <c r="T76" s="28">
        <f t="shared" si="14"/>
        <v>0</v>
      </c>
      <c r="U76" s="29">
        <v>0</v>
      </c>
      <c r="V76" s="27">
        <f t="shared" si="15"/>
        <v>3016900</v>
      </c>
      <c r="W76" s="50">
        <v>20</v>
      </c>
      <c r="X76" s="50">
        <v>30</v>
      </c>
      <c r="Y76" s="31">
        <v>0</v>
      </c>
      <c r="Z76" s="31">
        <v>802</v>
      </c>
      <c r="AA76" s="56">
        <v>85</v>
      </c>
      <c r="AB76" s="56">
        <v>67</v>
      </c>
      <c r="AC76" s="44">
        <v>92200</v>
      </c>
      <c r="AD76" s="32">
        <f t="shared" si="21"/>
        <v>3207502</v>
      </c>
      <c r="AE76" s="45">
        <v>1</v>
      </c>
      <c r="AF76" s="28">
        <v>51650</v>
      </c>
      <c r="AG76" s="25">
        <v>0</v>
      </c>
      <c r="AH76" s="25">
        <v>0</v>
      </c>
      <c r="AI76" s="45">
        <v>1</v>
      </c>
      <c r="AJ76" s="28">
        <v>22300</v>
      </c>
      <c r="AK76" s="34">
        <v>3</v>
      </c>
      <c r="AL76" s="35">
        <v>65300</v>
      </c>
      <c r="AM76" s="34">
        <v>13</v>
      </c>
      <c r="AN76" s="35">
        <v>110980</v>
      </c>
      <c r="AO76" s="34">
        <v>2</v>
      </c>
      <c r="AP76" s="34">
        <v>1</v>
      </c>
      <c r="AQ76" s="35">
        <v>20000</v>
      </c>
      <c r="AR76" s="33">
        <v>0</v>
      </c>
      <c r="AS76" s="33">
        <v>0</v>
      </c>
      <c r="AT76" s="34">
        <v>68</v>
      </c>
      <c r="AU76" s="35">
        <v>79280</v>
      </c>
      <c r="AV76" s="33">
        <v>0</v>
      </c>
      <c r="AW76" s="33">
        <v>0</v>
      </c>
      <c r="AX76" s="33">
        <v>0</v>
      </c>
      <c r="AY76" s="35">
        <v>7700</v>
      </c>
      <c r="AZ76" s="36">
        <f t="shared" si="16"/>
        <v>357210</v>
      </c>
      <c r="BA76" s="34">
        <v>135</v>
      </c>
      <c r="BB76" s="35">
        <v>146150</v>
      </c>
      <c r="BC76" s="34">
        <v>12</v>
      </c>
      <c r="BD76" s="35">
        <v>35570</v>
      </c>
      <c r="BE76" s="34">
        <v>3</v>
      </c>
      <c r="BF76" s="35">
        <v>18750</v>
      </c>
      <c r="BG76" s="37">
        <v>0</v>
      </c>
      <c r="BH76" s="37">
        <v>0</v>
      </c>
      <c r="BI76" s="36">
        <f t="shared" si="22"/>
        <v>200470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48">
        <v>81200</v>
      </c>
      <c r="BQ76" s="59">
        <f t="shared" si="23"/>
        <v>81200</v>
      </c>
      <c r="BR76" s="76">
        <v>1</v>
      </c>
      <c r="BS76" s="38">
        <v>0</v>
      </c>
      <c r="BT76" s="38">
        <v>0</v>
      </c>
      <c r="BU76" s="38">
        <v>0</v>
      </c>
      <c r="BV76" s="38">
        <v>0</v>
      </c>
      <c r="BW76" s="48">
        <v>19000</v>
      </c>
      <c r="BX76" s="38">
        <v>0</v>
      </c>
      <c r="BY76" s="59">
        <f t="shared" si="24"/>
        <v>19000</v>
      </c>
      <c r="BZ76" s="48"/>
      <c r="CA76" s="48"/>
      <c r="CB76" s="47">
        <v>1</v>
      </c>
      <c r="CC76" s="48"/>
      <c r="CD76" s="48"/>
      <c r="CE76" s="47">
        <v>9</v>
      </c>
      <c r="CF76" s="48">
        <v>0</v>
      </c>
      <c r="CG76" s="39">
        <v>4</v>
      </c>
      <c r="CH76" s="49">
        <v>162760</v>
      </c>
      <c r="CI76" s="49">
        <v>10000</v>
      </c>
      <c r="CJ76" s="33">
        <v>0</v>
      </c>
      <c r="CK76" s="33">
        <f t="shared" si="25"/>
        <v>172760</v>
      </c>
      <c r="CL76" s="43">
        <f t="shared" si="17"/>
        <v>272960</v>
      </c>
    </row>
    <row r="77" spans="1:90" ht="25.5" customHeight="1" x14ac:dyDescent="0.55000000000000004">
      <c r="A77" s="23">
        <v>65</v>
      </c>
      <c r="B77" s="24" t="s">
        <v>64</v>
      </c>
      <c r="C77" s="54">
        <f t="shared" si="18"/>
        <v>3134680</v>
      </c>
      <c r="D77" s="32">
        <v>0</v>
      </c>
      <c r="E77" s="32">
        <v>0</v>
      </c>
      <c r="F77" s="32">
        <v>0</v>
      </c>
      <c r="G77" s="32">
        <v>0</v>
      </c>
      <c r="H77" s="25">
        <f t="shared" si="19"/>
        <v>0</v>
      </c>
      <c r="I77" s="26">
        <v>5</v>
      </c>
      <c r="J77" s="55">
        <v>0</v>
      </c>
      <c r="K77" s="55">
        <v>165200</v>
      </c>
      <c r="L77" s="27">
        <f t="shared" si="20"/>
        <v>165200</v>
      </c>
      <c r="M77" s="56">
        <v>66</v>
      </c>
      <c r="N77" s="56">
        <v>50</v>
      </c>
      <c r="O77" s="57">
        <v>0</v>
      </c>
      <c r="P77" s="57">
        <v>0</v>
      </c>
      <c r="Q77" s="57">
        <v>2164400</v>
      </c>
      <c r="R77" s="57">
        <v>0</v>
      </c>
      <c r="S77" s="57">
        <v>0</v>
      </c>
      <c r="T77" s="28">
        <f t="shared" ref="T77:T90" si="26">+R77+S77</f>
        <v>0</v>
      </c>
      <c r="U77" s="29">
        <v>0</v>
      </c>
      <c r="V77" s="27">
        <f t="shared" ref="V77:V90" si="27">+Q77+T77+U77</f>
        <v>2164400</v>
      </c>
      <c r="W77" s="30">
        <v>0</v>
      </c>
      <c r="X77" s="30">
        <v>0</v>
      </c>
      <c r="Y77" s="31">
        <v>0</v>
      </c>
      <c r="Z77" s="31">
        <v>0</v>
      </c>
      <c r="AA77" s="56">
        <v>67</v>
      </c>
      <c r="AB77" s="56">
        <v>52</v>
      </c>
      <c r="AC77" s="44">
        <v>75500</v>
      </c>
      <c r="AD77" s="32">
        <f t="shared" si="21"/>
        <v>2405100</v>
      </c>
      <c r="AE77" s="45">
        <v>1</v>
      </c>
      <c r="AF77" s="28">
        <v>81650</v>
      </c>
      <c r="AG77" s="25">
        <v>0</v>
      </c>
      <c r="AH77" s="25">
        <v>0</v>
      </c>
      <c r="AI77" s="45">
        <v>5</v>
      </c>
      <c r="AJ77" s="28">
        <v>33500</v>
      </c>
      <c r="AK77" s="34">
        <v>1</v>
      </c>
      <c r="AL77" s="35">
        <v>25300</v>
      </c>
      <c r="AM77" s="34">
        <v>16</v>
      </c>
      <c r="AN77" s="35">
        <v>146900</v>
      </c>
      <c r="AO77" s="34">
        <v>3</v>
      </c>
      <c r="AP77" s="34">
        <v>1</v>
      </c>
      <c r="AQ77" s="35">
        <v>21550</v>
      </c>
      <c r="AR77" s="33">
        <v>0</v>
      </c>
      <c r="AS77" s="33">
        <v>0</v>
      </c>
      <c r="AT77" s="34">
        <v>48</v>
      </c>
      <c r="AU77" s="35">
        <v>55200</v>
      </c>
      <c r="AV77" s="33">
        <v>0</v>
      </c>
      <c r="AW77" s="33">
        <v>0</v>
      </c>
      <c r="AX77" s="33">
        <v>0</v>
      </c>
      <c r="AY77" s="35">
        <v>7700</v>
      </c>
      <c r="AZ77" s="36">
        <f t="shared" ref="AZ77:AZ90" si="28">+AF77+AH77+AJ77+AL77+AN77+AQ77+AS77+AU77+AW77+AY77</f>
        <v>371800</v>
      </c>
      <c r="BA77" s="34">
        <v>90</v>
      </c>
      <c r="BB77" s="35">
        <v>81800</v>
      </c>
      <c r="BC77" s="34">
        <v>12</v>
      </c>
      <c r="BD77" s="35">
        <v>36270</v>
      </c>
      <c r="BE77" s="34">
        <v>2</v>
      </c>
      <c r="BF77" s="35">
        <v>17450</v>
      </c>
      <c r="BG77" s="37">
        <v>0</v>
      </c>
      <c r="BH77" s="37">
        <v>0</v>
      </c>
      <c r="BI77" s="36">
        <f t="shared" si="22"/>
        <v>135520</v>
      </c>
      <c r="BJ77" s="76">
        <v>1</v>
      </c>
      <c r="BK77" s="38">
        <v>0</v>
      </c>
      <c r="BL77" s="38">
        <v>0</v>
      </c>
      <c r="BM77" s="38">
        <v>0</v>
      </c>
      <c r="BN77" s="38">
        <v>0</v>
      </c>
      <c r="BO77" s="48">
        <v>49160</v>
      </c>
      <c r="BP77" s="48">
        <v>81200</v>
      </c>
      <c r="BQ77" s="59">
        <f t="shared" si="23"/>
        <v>130360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59">
        <f t="shared" si="24"/>
        <v>0</v>
      </c>
      <c r="BZ77" s="47">
        <v>1</v>
      </c>
      <c r="CA77" s="48"/>
      <c r="CB77" s="48"/>
      <c r="CC77" s="47">
        <v>2</v>
      </c>
      <c r="CD77" s="48"/>
      <c r="CE77" s="48"/>
      <c r="CF77" s="48">
        <v>0</v>
      </c>
      <c r="CG77" s="39">
        <v>4</v>
      </c>
      <c r="CH77" s="49">
        <v>91900</v>
      </c>
      <c r="CI77" s="49"/>
      <c r="CJ77" s="33">
        <v>0</v>
      </c>
      <c r="CK77" s="33">
        <f t="shared" si="25"/>
        <v>91900</v>
      </c>
      <c r="CL77" s="43">
        <f t="shared" ref="CL77:CL90" si="29">BQ77+BY77+CK77</f>
        <v>222260</v>
      </c>
    </row>
    <row r="78" spans="1:90" ht="25.5" customHeight="1" x14ac:dyDescent="0.55000000000000004">
      <c r="A78" s="23">
        <v>66</v>
      </c>
      <c r="B78" s="24" t="s">
        <v>65</v>
      </c>
      <c r="C78" s="54">
        <f t="shared" ref="C78:C89" si="30">AD78+AZ78+BI78+CL78</f>
        <v>6602350</v>
      </c>
      <c r="D78" s="32">
        <v>0</v>
      </c>
      <c r="E78" s="32">
        <v>0</v>
      </c>
      <c r="F78" s="32">
        <v>0</v>
      </c>
      <c r="G78" s="32">
        <v>0</v>
      </c>
      <c r="H78" s="25">
        <f t="shared" ref="H78:H90" si="31">+E78+G78</f>
        <v>0</v>
      </c>
      <c r="I78" s="26">
        <v>5</v>
      </c>
      <c r="J78" s="55">
        <v>0</v>
      </c>
      <c r="K78" s="55">
        <v>309600</v>
      </c>
      <c r="L78" s="27">
        <f t="shared" ref="L78:L90" si="32">+J78+K78</f>
        <v>309600</v>
      </c>
      <c r="M78" s="56">
        <v>128</v>
      </c>
      <c r="N78" s="56">
        <v>52</v>
      </c>
      <c r="O78" s="26">
        <v>1</v>
      </c>
      <c r="P78" s="26">
        <v>1</v>
      </c>
      <c r="Q78" s="57">
        <v>3008100</v>
      </c>
      <c r="R78" s="57">
        <v>1090900</v>
      </c>
      <c r="S78" s="57">
        <v>498000</v>
      </c>
      <c r="T78" s="28">
        <f t="shared" si="26"/>
        <v>1588900</v>
      </c>
      <c r="U78" s="29">
        <v>0</v>
      </c>
      <c r="V78" s="27">
        <f t="shared" si="27"/>
        <v>4597000</v>
      </c>
      <c r="W78" s="30">
        <v>0</v>
      </c>
      <c r="X78" s="30">
        <v>0</v>
      </c>
      <c r="Y78" s="31">
        <v>0</v>
      </c>
      <c r="Z78" s="31">
        <v>0</v>
      </c>
      <c r="AA78" s="56">
        <v>133</v>
      </c>
      <c r="AB78" s="56">
        <v>59</v>
      </c>
      <c r="AC78" s="44">
        <v>124300</v>
      </c>
      <c r="AD78" s="32">
        <f t="shared" ref="AD78:AD89" si="33">H78+L78+V78+Z78+AC78</f>
        <v>5030900</v>
      </c>
      <c r="AE78" s="45">
        <v>1</v>
      </c>
      <c r="AF78" s="28">
        <v>51650</v>
      </c>
      <c r="AG78" s="25">
        <v>0</v>
      </c>
      <c r="AH78" s="25">
        <v>0</v>
      </c>
      <c r="AI78" s="45">
        <v>7</v>
      </c>
      <c r="AJ78" s="28">
        <v>58600</v>
      </c>
      <c r="AK78" s="34">
        <v>3</v>
      </c>
      <c r="AL78" s="35">
        <v>70600</v>
      </c>
      <c r="AM78" s="34">
        <v>20</v>
      </c>
      <c r="AN78" s="35">
        <v>179060</v>
      </c>
      <c r="AO78" s="34">
        <v>10</v>
      </c>
      <c r="AP78" s="34">
        <v>1</v>
      </c>
      <c r="AQ78" s="35">
        <v>23100</v>
      </c>
      <c r="AR78" s="33">
        <v>0</v>
      </c>
      <c r="AS78" s="33">
        <v>0</v>
      </c>
      <c r="AT78" s="34">
        <v>48</v>
      </c>
      <c r="AU78" s="35">
        <v>55200</v>
      </c>
      <c r="AV78" s="33">
        <v>0</v>
      </c>
      <c r="AW78" s="33">
        <v>0</v>
      </c>
      <c r="AX78" s="33">
        <v>0</v>
      </c>
      <c r="AY78" s="35">
        <v>7700</v>
      </c>
      <c r="AZ78" s="36">
        <f t="shared" si="28"/>
        <v>445910</v>
      </c>
      <c r="BA78" s="34">
        <v>200</v>
      </c>
      <c r="BB78" s="35">
        <v>185600</v>
      </c>
      <c r="BC78" s="34">
        <v>13</v>
      </c>
      <c r="BD78" s="35">
        <v>35570</v>
      </c>
      <c r="BE78" s="34">
        <v>3</v>
      </c>
      <c r="BF78" s="35">
        <v>18750</v>
      </c>
      <c r="BG78" s="37">
        <v>0</v>
      </c>
      <c r="BH78" s="37">
        <v>0</v>
      </c>
      <c r="BI78" s="36">
        <f t="shared" ref="BI78:BI90" si="34">+BB78+BD78+BF78+BH78</f>
        <v>239920</v>
      </c>
      <c r="BJ78" s="76">
        <v>4</v>
      </c>
      <c r="BK78" s="76">
        <v>2</v>
      </c>
      <c r="BL78" s="38">
        <v>0</v>
      </c>
      <c r="BM78" s="38">
        <v>0</v>
      </c>
      <c r="BN78" s="38">
        <v>0</v>
      </c>
      <c r="BO78" s="48">
        <v>142660</v>
      </c>
      <c r="BP78" s="48">
        <v>243600</v>
      </c>
      <c r="BQ78" s="59">
        <f t="shared" ref="BQ78:BQ90" si="35">+BO78+BP78</f>
        <v>386260</v>
      </c>
      <c r="BR78" s="76">
        <v>1</v>
      </c>
      <c r="BS78" s="38">
        <v>0</v>
      </c>
      <c r="BT78" s="38">
        <v>0</v>
      </c>
      <c r="BU78" s="38">
        <v>0</v>
      </c>
      <c r="BV78" s="76">
        <v>1</v>
      </c>
      <c r="BW78" s="48">
        <v>14800</v>
      </c>
      <c r="BX78" s="38">
        <v>0</v>
      </c>
      <c r="BY78" s="59">
        <f t="shared" ref="BY78:BY90" si="36">+BW78+BX78</f>
        <v>14800</v>
      </c>
      <c r="BZ78" s="47"/>
      <c r="CA78" s="48"/>
      <c r="CB78" s="48"/>
      <c r="CC78" s="48"/>
      <c r="CD78" s="52">
        <v>1</v>
      </c>
      <c r="CE78" s="47">
        <f>39+1</f>
        <v>40</v>
      </c>
      <c r="CF78" s="48">
        <v>0</v>
      </c>
      <c r="CG78" s="39">
        <v>4</v>
      </c>
      <c r="CH78" s="49">
        <v>464560</v>
      </c>
      <c r="CI78" s="49">
        <v>20000</v>
      </c>
      <c r="CJ78" s="33">
        <v>0</v>
      </c>
      <c r="CK78" s="33">
        <f t="shared" ref="CK78:CK90" si="37">+CH78+CI78+CJ78</f>
        <v>484560</v>
      </c>
      <c r="CL78" s="43">
        <f t="shared" si="29"/>
        <v>885620</v>
      </c>
    </row>
    <row r="79" spans="1:90" ht="25.5" customHeight="1" x14ac:dyDescent="0.55000000000000004">
      <c r="A79" s="23">
        <v>67</v>
      </c>
      <c r="B79" s="24" t="s">
        <v>66</v>
      </c>
      <c r="C79" s="54">
        <f t="shared" si="30"/>
        <v>6454880</v>
      </c>
      <c r="D79" s="32">
        <v>0</v>
      </c>
      <c r="E79" s="32">
        <v>0</v>
      </c>
      <c r="F79" s="32">
        <v>0</v>
      </c>
      <c r="G79" s="32">
        <v>0</v>
      </c>
      <c r="H79" s="25">
        <f t="shared" si="31"/>
        <v>0</v>
      </c>
      <c r="I79" s="26">
        <v>5</v>
      </c>
      <c r="J79" s="55">
        <v>0</v>
      </c>
      <c r="K79" s="55">
        <v>287800</v>
      </c>
      <c r="L79" s="27">
        <f t="shared" si="32"/>
        <v>287800</v>
      </c>
      <c r="M79" s="56">
        <v>70</v>
      </c>
      <c r="N79" s="56">
        <v>114</v>
      </c>
      <c r="O79" s="26">
        <v>1</v>
      </c>
      <c r="P79" s="26">
        <v>0</v>
      </c>
      <c r="Q79" s="57">
        <v>2896600</v>
      </c>
      <c r="R79" s="57">
        <v>1090900</v>
      </c>
      <c r="S79" s="57">
        <v>0</v>
      </c>
      <c r="T79" s="28">
        <f t="shared" si="26"/>
        <v>1090900</v>
      </c>
      <c r="U79" s="29">
        <v>0</v>
      </c>
      <c r="V79" s="27">
        <f t="shared" si="27"/>
        <v>3987500</v>
      </c>
      <c r="W79" s="30">
        <v>0</v>
      </c>
      <c r="X79" s="30">
        <v>0</v>
      </c>
      <c r="Y79" s="31">
        <v>0</v>
      </c>
      <c r="Z79" s="31">
        <v>0</v>
      </c>
      <c r="AA79" s="56">
        <v>77</v>
      </c>
      <c r="AB79" s="56">
        <v>119</v>
      </c>
      <c r="AC79" s="44">
        <v>109600</v>
      </c>
      <c r="AD79" s="32">
        <f t="shared" si="33"/>
        <v>4384900</v>
      </c>
      <c r="AE79" s="45">
        <v>3</v>
      </c>
      <c r="AF79" s="28">
        <v>154950</v>
      </c>
      <c r="AG79" s="25">
        <v>0</v>
      </c>
      <c r="AH79" s="25">
        <v>0</v>
      </c>
      <c r="AI79" s="45">
        <v>1</v>
      </c>
      <c r="AJ79" s="28">
        <v>22300</v>
      </c>
      <c r="AK79" s="34">
        <v>2</v>
      </c>
      <c r="AL79" s="35">
        <v>45300</v>
      </c>
      <c r="AM79" s="34">
        <v>13</v>
      </c>
      <c r="AN79" s="35">
        <v>118160</v>
      </c>
      <c r="AO79" s="33">
        <v>0</v>
      </c>
      <c r="AP79" s="34">
        <v>1</v>
      </c>
      <c r="AQ79" s="35">
        <v>8250</v>
      </c>
      <c r="AR79" s="33">
        <v>0</v>
      </c>
      <c r="AS79" s="33">
        <v>0</v>
      </c>
      <c r="AT79" s="34">
        <v>72</v>
      </c>
      <c r="AU79" s="35">
        <v>82800</v>
      </c>
      <c r="AV79" s="33">
        <v>0</v>
      </c>
      <c r="AW79" s="33">
        <v>0</v>
      </c>
      <c r="AX79" s="33">
        <v>0</v>
      </c>
      <c r="AY79" s="35">
        <v>7700</v>
      </c>
      <c r="AZ79" s="36">
        <f t="shared" si="28"/>
        <v>439460</v>
      </c>
      <c r="BA79" s="34">
        <v>290</v>
      </c>
      <c r="BB79" s="35">
        <v>261800</v>
      </c>
      <c r="BC79" s="34">
        <v>1</v>
      </c>
      <c r="BD79" s="35">
        <v>13870</v>
      </c>
      <c r="BE79" s="34">
        <v>3</v>
      </c>
      <c r="BF79" s="35">
        <v>18750</v>
      </c>
      <c r="BG79" s="37">
        <v>0</v>
      </c>
      <c r="BH79" s="37">
        <v>0</v>
      </c>
      <c r="BI79" s="36">
        <f t="shared" si="34"/>
        <v>294420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48">
        <v>324800</v>
      </c>
      <c r="BQ79" s="59">
        <f t="shared" si="35"/>
        <v>324800</v>
      </c>
      <c r="BR79" s="76">
        <v>4</v>
      </c>
      <c r="BS79" s="38">
        <v>0</v>
      </c>
      <c r="BT79" s="38">
        <v>0</v>
      </c>
      <c r="BU79" s="38">
        <v>0</v>
      </c>
      <c r="BV79" s="38">
        <v>0</v>
      </c>
      <c r="BW79" s="48">
        <v>39400</v>
      </c>
      <c r="BX79" s="38">
        <v>0</v>
      </c>
      <c r="BY79" s="59">
        <f t="shared" si="36"/>
        <v>39400</v>
      </c>
      <c r="BZ79" s="47">
        <v>3</v>
      </c>
      <c r="CA79" s="48"/>
      <c r="CB79" s="48"/>
      <c r="CC79" s="47">
        <v>7</v>
      </c>
      <c r="CD79" s="47">
        <v>2</v>
      </c>
      <c r="CE79" s="47">
        <v>48</v>
      </c>
      <c r="CF79" s="48">
        <v>0</v>
      </c>
      <c r="CG79" s="39">
        <v>4</v>
      </c>
      <c r="CH79" s="49">
        <v>645300</v>
      </c>
      <c r="CI79" s="49">
        <v>326600</v>
      </c>
      <c r="CJ79" s="33">
        <v>0</v>
      </c>
      <c r="CK79" s="33">
        <f t="shared" si="37"/>
        <v>971900</v>
      </c>
      <c r="CL79" s="43">
        <f t="shared" si="29"/>
        <v>1336100</v>
      </c>
    </row>
    <row r="80" spans="1:90" ht="25.5" customHeight="1" x14ac:dyDescent="0.55000000000000004">
      <c r="A80" s="23">
        <v>68</v>
      </c>
      <c r="B80" s="24" t="s">
        <v>67</v>
      </c>
      <c r="C80" s="54">
        <f t="shared" si="30"/>
        <v>4163880</v>
      </c>
      <c r="D80" s="32">
        <v>0</v>
      </c>
      <c r="E80" s="32">
        <v>0</v>
      </c>
      <c r="F80" s="32">
        <v>0</v>
      </c>
      <c r="G80" s="32">
        <v>0</v>
      </c>
      <c r="H80" s="25">
        <f t="shared" si="31"/>
        <v>0</v>
      </c>
      <c r="I80" s="26">
        <v>5</v>
      </c>
      <c r="J80" s="55">
        <v>0</v>
      </c>
      <c r="K80" s="55">
        <v>252200</v>
      </c>
      <c r="L80" s="27">
        <f t="shared" si="32"/>
        <v>252200</v>
      </c>
      <c r="M80" s="56">
        <v>76</v>
      </c>
      <c r="N80" s="56">
        <v>115</v>
      </c>
      <c r="O80" s="57">
        <v>0</v>
      </c>
      <c r="P80" s="57">
        <v>0</v>
      </c>
      <c r="Q80" s="57">
        <v>2908400</v>
      </c>
      <c r="R80" s="57">
        <v>0</v>
      </c>
      <c r="S80" s="57">
        <v>0</v>
      </c>
      <c r="T80" s="28">
        <f t="shared" si="26"/>
        <v>0</v>
      </c>
      <c r="U80" s="29">
        <v>0</v>
      </c>
      <c r="V80" s="27">
        <f t="shared" si="27"/>
        <v>2908400</v>
      </c>
      <c r="W80" s="30">
        <v>0</v>
      </c>
      <c r="X80" s="30">
        <v>0</v>
      </c>
      <c r="Y80" s="31">
        <v>0</v>
      </c>
      <c r="Z80" s="31">
        <v>0</v>
      </c>
      <c r="AA80" s="56">
        <v>76</v>
      </c>
      <c r="AB80" s="56">
        <v>118</v>
      </c>
      <c r="AC80" s="44">
        <v>87300</v>
      </c>
      <c r="AD80" s="32">
        <f t="shared" si="33"/>
        <v>3247900</v>
      </c>
      <c r="AE80" s="45">
        <v>1</v>
      </c>
      <c r="AF80" s="28">
        <v>51650</v>
      </c>
      <c r="AG80" s="25">
        <v>0</v>
      </c>
      <c r="AH80" s="25">
        <v>0</v>
      </c>
      <c r="AI80" s="45">
        <v>7</v>
      </c>
      <c r="AJ80" s="28">
        <v>58600</v>
      </c>
      <c r="AK80" s="34">
        <v>1</v>
      </c>
      <c r="AL80" s="35">
        <v>30600</v>
      </c>
      <c r="AM80" s="34">
        <v>13</v>
      </c>
      <c r="AN80" s="35">
        <v>107200</v>
      </c>
      <c r="AO80" s="34">
        <v>5</v>
      </c>
      <c r="AP80" s="34">
        <v>1</v>
      </c>
      <c r="AQ80" s="35">
        <v>21550</v>
      </c>
      <c r="AR80" s="33">
        <v>0</v>
      </c>
      <c r="AS80" s="33">
        <v>0</v>
      </c>
      <c r="AT80" s="34">
        <v>44</v>
      </c>
      <c r="AU80" s="35">
        <v>51680</v>
      </c>
      <c r="AV80" s="33">
        <v>0</v>
      </c>
      <c r="AW80" s="33">
        <v>0</v>
      </c>
      <c r="AX80" s="33">
        <v>0</v>
      </c>
      <c r="AY80" s="35">
        <v>7700</v>
      </c>
      <c r="AZ80" s="36">
        <f t="shared" si="28"/>
        <v>328980</v>
      </c>
      <c r="BA80" s="34">
        <v>210</v>
      </c>
      <c r="BB80" s="35">
        <v>212900</v>
      </c>
      <c r="BC80" s="34">
        <v>10</v>
      </c>
      <c r="BD80" s="35">
        <v>31370</v>
      </c>
      <c r="BE80" s="34">
        <v>2</v>
      </c>
      <c r="BF80" s="35">
        <v>17450</v>
      </c>
      <c r="BG80" s="37">
        <v>0</v>
      </c>
      <c r="BH80" s="37">
        <v>0</v>
      </c>
      <c r="BI80" s="36">
        <f t="shared" si="34"/>
        <v>261720</v>
      </c>
      <c r="BJ80" s="76">
        <v>1</v>
      </c>
      <c r="BK80" s="38">
        <v>0</v>
      </c>
      <c r="BL80" s="38">
        <v>0</v>
      </c>
      <c r="BM80" s="38">
        <v>0</v>
      </c>
      <c r="BN80" s="38">
        <v>0</v>
      </c>
      <c r="BO80" s="48">
        <v>49160</v>
      </c>
      <c r="BP80" s="48">
        <v>81200</v>
      </c>
      <c r="BQ80" s="59">
        <f t="shared" si="35"/>
        <v>130360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59">
        <f t="shared" si="36"/>
        <v>0</v>
      </c>
      <c r="BZ80" s="48"/>
      <c r="CA80" s="48"/>
      <c r="CB80" s="47">
        <v>1</v>
      </c>
      <c r="CC80" s="48"/>
      <c r="CD80" s="48"/>
      <c r="CE80" s="47">
        <v>11</v>
      </c>
      <c r="CF80" s="48">
        <v>0</v>
      </c>
      <c r="CG80" s="39">
        <v>4</v>
      </c>
      <c r="CH80" s="49">
        <v>182920</v>
      </c>
      <c r="CI80" s="49">
        <v>12000</v>
      </c>
      <c r="CJ80" s="33">
        <v>0</v>
      </c>
      <c r="CK80" s="33">
        <f t="shared" si="37"/>
        <v>194920</v>
      </c>
      <c r="CL80" s="43">
        <f t="shared" si="29"/>
        <v>325280</v>
      </c>
    </row>
    <row r="81" spans="1:90" ht="25.5" customHeight="1" x14ac:dyDescent="0.55000000000000004">
      <c r="A81" s="23">
        <v>69</v>
      </c>
      <c r="B81" s="24" t="s">
        <v>68</v>
      </c>
      <c r="C81" s="54">
        <f t="shared" si="30"/>
        <v>3183030</v>
      </c>
      <c r="D81" s="32">
        <v>0</v>
      </c>
      <c r="E81" s="32">
        <v>0</v>
      </c>
      <c r="F81" s="32">
        <v>0</v>
      </c>
      <c r="G81" s="32">
        <v>0</v>
      </c>
      <c r="H81" s="25">
        <f t="shared" si="31"/>
        <v>0</v>
      </c>
      <c r="I81" s="26">
        <v>5</v>
      </c>
      <c r="J81" s="55">
        <v>0</v>
      </c>
      <c r="K81" s="55">
        <v>161200</v>
      </c>
      <c r="L81" s="27">
        <f t="shared" si="32"/>
        <v>161200</v>
      </c>
      <c r="M81" s="56">
        <v>67</v>
      </c>
      <c r="N81" s="56">
        <v>132</v>
      </c>
      <c r="O81" s="57">
        <v>0</v>
      </c>
      <c r="P81" s="57">
        <v>0</v>
      </c>
      <c r="Q81" s="57">
        <v>2261200</v>
      </c>
      <c r="R81" s="57">
        <v>0</v>
      </c>
      <c r="S81" s="57">
        <v>0</v>
      </c>
      <c r="T81" s="28">
        <f t="shared" si="26"/>
        <v>0</v>
      </c>
      <c r="U81" s="29">
        <v>0</v>
      </c>
      <c r="V81" s="27">
        <f t="shared" si="27"/>
        <v>2261200</v>
      </c>
      <c r="W81" s="30">
        <v>0</v>
      </c>
      <c r="X81" s="30">
        <v>0</v>
      </c>
      <c r="Y81" s="31">
        <v>0</v>
      </c>
      <c r="Z81" s="31">
        <v>0</v>
      </c>
      <c r="AA81" s="56">
        <v>67</v>
      </c>
      <c r="AB81" s="56">
        <v>132</v>
      </c>
      <c r="AC81" s="44">
        <v>76300</v>
      </c>
      <c r="AD81" s="32">
        <f t="shared" si="33"/>
        <v>2498700</v>
      </c>
      <c r="AE81" s="45">
        <v>2</v>
      </c>
      <c r="AF81" s="28">
        <v>163300</v>
      </c>
      <c r="AG81" s="25">
        <v>0</v>
      </c>
      <c r="AH81" s="25">
        <v>0</v>
      </c>
      <c r="AI81" s="45">
        <v>4</v>
      </c>
      <c r="AJ81" s="28">
        <v>30700</v>
      </c>
      <c r="AK81" s="33">
        <v>0</v>
      </c>
      <c r="AL81" s="35">
        <v>5300</v>
      </c>
      <c r="AM81" s="34">
        <v>14</v>
      </c>
      <c r="AN81" s="35">
        <v>121580</v>
      </c>
      <c r="AO81" s="34">
        <v>9</v>
      </c>
      <c r="AP81" s="34">
        <v>1</v>
      </c>
      <c r="AQ81" s="35">
        <v>21550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5">
        <v>23100</v>
      </c>
      <c r="AZ81" s="36">
        <f t="shared" si="28"/>
        <v>365530</v>
      </c>
      <c r="BA81" s="34">
        <v>100</v>
      </c>
      <c r="BB81" s="35">
        <v>118100</v>
      </c>
      <c r="BC81" s="34">
        <v>13</v>
      </c>
      <c r="BD81" s="35">
        <v>39070</v>
      </c>
      <c r="BE81" s="34">
        <v>4</v>
      </c>
      <c r="BF81" s="35">
        <v>20050</v>
      </c>
      <c r="BG81" s="37">
        <v>0</v>
      </c>
      <c r="BH81" s="37">
        <v>0</v>
      </c>
      <c r="BI81" s="36">
        <f t="shared" si="34"/>
        <v>177220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59">
        <f t="shared" si="35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59">
        <f t="shared" si="36"/>
        <v>0</v>
      </c>
      <c r="BZ81" s="48"/>
      <c r="CA81" s="48"/>
      <c r="CB81" s="48"/>
      <c r="CC81" s="48"/>
      <c r="CD81" s="48"/>
      <c r="CE81" s="47">
        <v>8</v>
      </c>
      <c r="CF81" s="48">
        <v>0</v>
      </c>
      <c r="CG81" s="39">
        <v>4</v>
      </c>
      <c r="CH81" s="49">
        <v>131580</v>
      </c>
      <c r="CI81" s="49">
        <v>10000</v>
      </c>
      <c r="CJ81" s="33">
        <v>0</v>
      </c>
      <c r="CK81" s="33">
        <f t="shared" si="37"/>
        <v>141580</v>
      </c>
      <c r="CL81" s="43">
        <f t="shared" si="29"/>
        <v>141580</v>
      </c>
    </row>
    <row r="82" spans="1:90" ht="25.5" customHeight="1" x14ac:dyDescent="0.55000000000000004">
      <c r="A82" s="23">
        <v>70</v>
      </c>
      <c r="B82" s="58" t="s">
        <v>69</v>
      </c>
      <c r="C82" s="54">
        <f t="shared" si="30"/>
        <v>5970860</v>
      </c>
      <c r="D82" s="32">
        <v>0</v>
      </c>
      <c r="E82" s="32">
        <v>0</v>
      </c>
      <c r="F82" s="32">
        <v>0</v>
      </c>
      <c r="G82" s="32">
        <v>0</v>
      </c>
      <c r="H82" s="25">
        <f t="shared" si="31"/>
        <v>0</v>
      </c>
      <c r="I82" s="26">
        <v>5</v>
      </c>
      <c r="J82" s="55">
        <v>0</v>
      </c>
      <c r="K82" s="55">
        <v>323400</v>
      </c>
      <c r="L82" s="27">
        <f t="shared" si="32"/>
        <v>323400</v>
      </c>
      <c r="M82" s="56">
        <v>64</v>
      </c>
      <c r="N82" s="56">
        <v>28</v>
      </c>
      <c r="O82" s="26">
        <v>1</v>
      </c>
      <c r="P82" s="26">
        <v>0</v>
      </c>
      <c r="Q82" s="57">
        <v>3245400</v>
      </c>
      <c r="R82" s="57">
        <v>1090900</v>
      </c>
      <c r="S82" s="57">
        <v>0</v>
      </c>
      <c r="T82" s="28">
        <f t="shared" si="26"/>
        <v>1090900</v>
      </c>
      <c r="U82" s="29">
        <v>0</v>
      </c>
      <c r="V82" s="27">
        <f t="shared" si="27"/>
        <v>4336300</v>
      </c>
      <c r="W82" s="50">
        <v>100</v>
      </c>
      <c r="X82" s="50">
        <v>200</v>
      </c>
      <c r="Y82" s="31">
        <v>0</v>
      </c>
      <c r="Z82" s="31">
        <v>4860</v>
      </c>
      <c r="AA82" s="56">
        <v>65</v>
      </c>
      <c r="AB82" s="56">
        <v>28</v>
      </c>
      <c r="AC82" s="44">
        <v>70800</v>
      </c>
      <c r="AD82" s="32">
        <f t="shared" si="33"/>
        <v>4735360</v>
      </c>
      <c r="AE82" s="25">
        <v>0</v>
      </c>
      <c r="AF82" s="25">
        <v>0</v>
      </c>
      <c r="AG82" s="25">
        <v>0</v>
      </c>
      <c r="AH82" s="25">
        <v>0</v>
      </c>
      <c r="AI82" s="45">
        <v>2</v>
      </c>
      <c r="AJ82" s="28">
        <v>25100</v>
      </c>
      <c r="AK82" s="33">
        <v>0</v>
      </c>
      <c r="AL82" s="33">
        <v>0</v>
      </c>
      <c r="AM82" s="34">
        <v>11</v>
      </c>
      <c r="AN82" s="35">
        <v>92840</v>
      </c>
      <c r="AO82" s="34">
        <v>4</v>
      </c>
      <c r="AP82" s="34">
        <v>1</v>
      </c>
      <c r="AQ82" s="35">
        <v>21550</v>
      </c>
      <c r="AR82" s="33">
        <v>0</v>
      </c>
      <c r="AS82" s="33">
        <v>0</v>
      </c>
      <c r="AT82" s="34">
        <v>40</v>
      </c>
      <c r="AU82" s="35">
        <v>48160</v>
      </c>
      <c r="AV82" s="33">
        <v>0</v>
      </c>
      <c r="AW82" s="33">
        <v>0</v>
      </c>
      <c r="AX82" s="33">
        <v>0</v>
      </c>
      <c r="AY82" s="35">
        <v>7700</v>
      </c>
      <c r="AZ82" s="36">
        <f t="shared" si="28"/>
        <v>195350</v>
      </c>
      <c r="BA82" s="34">
        <v>165</v>
      </c>
      <c r="BB82" s="35">
        <v>163550</v>
      </c>
      <c r="BC82" s="34">
        <v>8</v>
      </c>
      <c r="BD82" s="35">
        <v>27870</v>
      </c>
      <c r="BE82" s="34">
        <v>2</v>
      </c>
      <c r="BF82" s="35">
        <v>17450</v>
      </c>
      <c r="BG82" s="37">
        <v>0</v>
      </c>
      <c r="BH82" s="37">
        <v>0</v>
      </c>
      <c r="BI82" s="36">
        <f t="shared" si="34"/>
        <v>208870</v>
      </c>
      <c r="BJ82" s="38">
        <v>0</v>
      </c>
      <c r="BK82" s="38">
        <v>0</v>
      </c>
      <c r="BL82" s="76">
        <v>1</v>
      </c>
      <c r="BM82" s="38">
        <v>0</v>
      </c>
      <c r="BN82" s="76">
        <v>3</v>
      </c>
      <c r="BO82" s="48">
        <v>44160</v>
      </c>
      <c r="BP82" s="38">
        <v>0</v>
      </c>
      <c r="BQ82" s="59">
        <f t="shared" si="35"/>
        <v>44160</v>
      </c>
      <c r="BR82" s="76">
        <v>2</v>
      </c>
      <c r="BS82" s="38">
        <v>0</v>
      </c>
      <c r="BT82" s="38">
        <v>0</v>
      </c>
      <c r="BU82" s="76">
        <v>1</v>
      </c>
      <c r="BV82" s="76">
        <v>7</v>
      </c>
      <c r="BW82" s="48">
        <v>89800</v>
      </c>
      <c r="BX82" s="38">
        <v>0</v>
      </c>
      <c r="BY82" s="59">
        <f t="shared" si="36"/>
        <v>89800</v>
      </c>
      <c r="BZ82" s="48"/>
      <c r="CA82" s="48"/>
      <c r="CB82" s="47">
        <v>1</v>
      </c>
      <c r="CC82" s="47">
        <v>5</v>
      </c>
      <c r="CD82" s="48"/>
      <c r="CE82" s="47">
        <v>46</v>
      </c>
      <c r="CF82" s="48">
        <v>0</v>
      </c>
      <c r="CG82" s="39">
        <v>4</v>
      </c>
      <c r="CH82" s="49">
        <v>677320</v>
      </c>
      <c r="CI82" s="49">
        <v>20000</v>
      </c>
      <c r="CJ82" s="33">
        <v>0</v>
      </c>
      <c r="CK82" s="33">
        <f t="shared" si="37"/>
        <v>697320</v>
      </c>
      <c r="CL82" s="43">
        <f t="shared" si="29"/>
        <v>831280</v>
      </c>
    </row>
    <row r="83" spans="1:90" ht="25.5" customHeight="1" x14ac:dyDescent="0.55000000000000004">
      <c r="A83" s="23">
        <v>71</v>
      </c>
      <c r="B83" s="58" t="s">
        <v>70</v>
      </c>
      <c r="C83" s="54">
        <f t="shared" si="30"/>
        <v>5827380</v>
      </c>
      <c r="D83" s="32">
        <v>0</v>
      </c>
      <c r="E83" s="32">
        <v>0</v>
      </c>
      <c r="F83" s="32">
        <v>0</v>
      </c>
      <c r="G83" s="32">
        <v>0</v>
      </c>
      <c r="H83" s="25">
        <f t="shared" si="31"/>
        <v>0</v>
      </c>
      <c r="I83" s="26">
        <v>5</v>
      </c>
      <c r="J83" s="55">
        <v>0</v>
      </c>
      <c r="K83" s="55">
        <v>514600</v>
      </c>
      <c r="L83" s="27">
        <f t="shared" si="32"/>
        <v>514600</v>
      </c>
      <c r="M83" s="56">
        <v>100</v>
      </c>
      <c r="N83" s="56">
        <v>70</v>
      </c>
      <c r="O83" s="26">
        <v>1</v>
      </c>
      <c r="P83" s="26">
        <v>0</v>
      </c>
      <c r="Q83" s="57">
        <v>3450000</v>
      </c>
      <c r="R83" s="57">
        <v>885900</v>
      </c>
      <c r="S83" s="57">
        <v>0</v>
      </c>
      <c r="T83" s="28">
        <f t="shared" si="26"/>
        <v>885900</v>
      </c>
      <c r="U83" s="29">
        <v>0</v>
      </c>
      <c r="V83" s="27">
        <f t="shared" si="27"/>
        <v>4335900</v>
      </c>
      <c r="W83" s="30">
        <v>0</v>
      </c>
      <c r="X83" s="30">
        <v>0</v>
      </c>
      <c r="Y83" s="31">
        <v>0</v>
      </c>
      <c r="Z83" s="31">
        <v>0</v>
      </c>
      <c r="AA83" s="56">
        <v>100</v>
      </c>
      <c r="AB83" s="56">
        <v>72</v>
      </c>
      <c r="AC83" s="44">
        <v>98000</v>
      </c>
      <c r="AD83" s="32">
        <f t="shared" si="33"/>
        <v>4948500</v>
      </c>
      <c r="AE83" s="45">
        <v>1</v>
      </c>
      <c r="AF83" s="28">
        <v>81650</v>
      </c>
      <c r="AG83" s="25">
        <v>0</v>
      </c>
      <c r="AH83" s="25">
        <v>0</v>
      </c>
      <c r="AI83" s="45">
        <v>7</v>
      </c>
      <c r="AJ83" s="28">
        <v>106300</v>
      </c>
      <c r="AK83" s="34">
        <v>2</v>
      </c>
      <c r="AL83" s="35">
        <v>45300</v>
      </c>
      <c r="AM83" s="34">
        <v>14</v>
      </c>
      <c r="AN83" s="35">
        <v>128760</v>
      </c>
      <c r="AO83" s="34">
        <v>3</v>
      </c>
      <c r="AP83" s="34">
        <v>1</v>
      </c>
      <c r="AQ83" s="35">
        <v>21550</v>
      </c>
      <c r="AR83" s="33">
        <v>0</v>
      </c>
      <c r="AS83" s="33">
        <v>0</v>
      </c>
      <c r="AT83" s="34">
        <v>64</v>
      </c>
      <c r="AU83" s="35">
        <v>75760</v>
      </c>
      <c r="AV83" s="33">
        <v>0</v>
      </c>
      <c r="AW83" s="33">
        <v>0</v>
      </c>
      <c r="AX83" s="33">
        <v>0</v>
      </c>
      <c r="AY83" s="35">
        <v>7700</v>
      </c>
      <c r="AZ83" s="36">
        <f t="shared" si="28"/>
        <v>467020</v>
      </c>
      <c r="BA83" s="34">
        <v>0</v>
      </c>
      <c r="BB83" s="35">
        <v>43100</v>
      </c>
      <c r="BC83" s="34">
        <v>13</v>
      </c>
      <c r="BD83" s="35">
        <v>39070</v>
      </c>
      <c r="BE83" s="34">
        <v>2</v>
      </c>
      <c r="BF83" s="35">
        <v>17450</v>
      </c>
      <c r="BG83" s="34">
        <v>1</v>
      </c>
      <c r="BH83" s="35">
        <v>157280</v>
      </c>
      <c r="BI83" s="36">
        <f t="shared" si="34"/>
        <v>256900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59">
        <f t="shared" si="35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59">
        <f t="shared" si="36"/>
        <v>0</v>
      </c>
      <c r="BZ83" s="48"/>
      <c r="CA83" s="48"/>
      <c r="CB83" s="47">
        <v>1</v>
      </c>
      <c r="CC83" s="48"/>
      <c r="CD83" s="47">
        <v>4</v>
      </c>
      <c r="CE83" s="47">
        <v>4</v>
      </c>
      <c r="CF83" s="48">
        <v>0</v>
      </c>
      <c r="CG83" s="39">
        <v>4</v>
      </c>
      <c r="CH83" s="49">
        <v>149960</v>
      </c>
      <c r="CI83" s="49">
        <v>5000</v>
      </c>
      <c r="CJ83" s="33">
        <v>0</v>
      </c>
      <c r="CK83" s="33">
        <f t="shared" si="37"/>
        <v>154960</v>
      </c>
      <c r="CL83" s="43">
        <f t="shared" si="29"/>
        <v>154960</v>
      </c>
    </row>
    <row r="84" spans="1:90" ht="25.5" customHeight="1" x14ac:dyDescent="0.55000000000000004">
      <c r="A84" s="23">
        <v>72</v>
      </c>
      <c r="B84" s="24" t="s">
        <v>71</v>
      </c>
      <c r="C84" s="54">
        <f t="shared" si="30"/>
        <v>2683280</v>
      </c>
      <c r="D84" s="32">
        <v>0</v>
      </c>
      <c r="E84" s="32">
        <v>0</v>
      </c>
      <c r="F84" s="32">
        <v>0</v>
      </c>
      <c r="G84" s="32">
        <v>0</v>
      </c>
      <c r="H84" s="25">
        <f t="shared" si="31"/>
        <v>0</v>
      </c>
      <c r="I84" s="26">
        <v>5</v>
      </c>
      <c r="J84" s="55">
        <v>0</v>
      </c>
      <c r="K84" s="55">
        <v>243000</v>
      </c>
      <c r="L84" s="27">
        <f t="shared" si="32"/>
        <v>243000</v>
      </c>
      <c r="M84" s="56">
        <v>77</v>
      </c>
      <c r="N84" s="56">
        <v>55</v>
      </c>
      <c r="O84" s="57">
        <v>0</v>
      </c>
      <c r="P84" s="57">
        <v>0</v>
      </c>
      <c r="Q84" s="57">
        <v>1758700</v>
      </c>
      <c r="R84" s="57">
        <v>0</v>
      </c>
      <c r="S84" s="57">
        <v>0</v>
      </c>
      <c r="T84" s="28">
        <f t="shared" si="26"/>
        <v>0</v>
      </c>
      <c r="U84" s="29">
        <v>0</v>
      </c>
      <c r="V84" s="27">
        <f t="shared" si="27"/>
        <v>1758700</v>
      </c>
      <c r="W84" s="30">
        <v>0</v>
      </c>
      <c r="X84" s="30">
        <v>0</v>
      </c>
      <c r="Y84" s="31">
        <v>0</v>
      </c>
      <c r="Z84" s="31">
        <v>0</v>
      </c>
      <c r="AA84" s="56">
        <v>76</v>
      </c>
      <c r="AB84" s="56">
        <v>56</v>
      </c>
      <c r="AC84" s="44">
        <v>77400</v>
      </c>
      <c r="AD84" s="32">
        <f t="shared" si="33"/>
        <v>2079100</v>
      </c>
      <c r="AE84" s="25">
        <v>0</v>
      </c>
      <c r="AF84" s="25">
        <v>0</v>
      </c>
      <c r="AG84" s="25">
        <v>0</v>
      </c>
      <c r="AH84" s="25">
        <v>0</v>
      </c>
      <c r="AI84" s="45">
        <v>1</v>
      </c>
      <c r="AJ84" s="28">
        <v>22300</v>
      </c>
      <c r="AK84" s="34">
        <v>2</v>
      </c>
      <c r="AL84" s="35">
        <v>40000</v>
      </c>
      <c r="AM84" s="34">
        <v>10</v>
      </c>
      <c r="AN84" s="35">
        <v>92840</v>
      </c>
      <c r="AO84" s="34">
        <v>4</v>
      </c>
      <c r="AP84" s="34">
        <v>1</v>
      </c>
      <c r="AQ84" s="35">
        <v>21550</v>
      </c>
      <c r="AR84" s="33">
        <v>0</v>
      </c>
      <c r="AS84" s="33">
        <v>0</v>
      </c>
      <c r="AT84" s="34">
        <v>72</v>
      </c>
      <c r="AU84" s="35">
        <v>82800</v>
      </c>
      <c r="AV84" s="33">
        <v>0</v>
      </c>
      <c r="AW84" s="33">
        <v>0</v>
      </c>
      <c r="AX84" s="33">
        <v>0</v>
      </c>
      <c r="AY84" s="35">
        <v>7700</v>
      </c>
      <c r="AZ84" s="36">
        <f t="shared" si="28"/>
        <v>267190</v>
      </c>
      <c r="BA84" s="34">
        <v>185</v>
      </c>
      <c r="BB84" s="35">
        <v>183650</v>
      </c>
      <c r="BC84" s="34">
        <v>13</v>
      </c>
      <c r="BD84" s="35">
        <v>39070</v>
      </c>
      <c r="BE84" s="34">
        <v>2</v>
      </c>
      <c r="BF84" s="35">
        <v>17450</v>
      </c>
      <c r="BG84" s="37">
        <v>0</v>
      </c>
      <c r="BH84" s="37">
        <v>0</v>
      </c>
      <c r="BI84" s="36">
        <f t="shared" si="34"/>
        <v>240170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59">
        <f t="shared" si="35"/>
        <v>0</v>
      </c>
      <c r="BR84" s="76">
        <v>1</v>
      </c>
      <c r="BS84" s="38">
        <v>0</v>
      </c>
      <c r="BT84" s="38">
        <v>0</v>
      </c>
      <c r="BU84" s="38">
        <v>0</v>
      </c>
      <c r="BV84" s="38">
        <v>0</v>
      </c>
      <c r="BW84" s="48">
        <v>19000</v>
      </c>
      <c r="BX84" s="38">
        <v>0</v>
      </c>
      <c r="BY84" s="59">
        <f t="shared" si="36"/>
        <v>19000</v>
      </c>
      <c r="BZ84" s="47">
        <v>1</v>
      </c>
      <c r="CA84" s="48"/>
      <c r="CB84" s="48"/>
      <c r="CC84" s="48"/>
      <c r="CD84" s="48"/>
      <c r="CE84" s="47">
        <v>1</v>
      </c>
      <c r="CF84" s="48">
        <v>0</v>
      </c>
      <c r="CG84" s="39">
        <v>4</v>
      </c>
      <c r="CH84" s="49">
        <v>76820</v>
      </c>
      <c r="CI84" s="49">
        <v>1000</v>
      </c>
      <c r="CJ84" s="33">
        <v>0</v>
      </c>
      <c r="CK84" s="33">
        <f t="shared" si="37"/>
        <v>77820</v>
      </c>
      <c r="CL84" s="43">
        <f t="shared" si="29"/>
        <v>96820</v>
      </c>
    </row>
    <row r="85" spans="1:90" ht="25.5" customHeight="1" x14ac:dyDescent="0.55000000000000004">
      <c r="A85" s="23">
        <v>73</v>
      </c>
      <c r="B85" s="24" t="s">
        <v>72</v>
      </c>
      <c r="C85" s="54">
        <f t="shared" si="30"/>
        <v>7388944.2000000002</v>
      </c>
      <c r="D85" s="32">
        <v>0</v>
      </c>
      <c r="E85" s="32">
        <v>0</v>
      </c>
      <c r="F85" s="32">
        <v>0</v>
      </c>
      <c r="G85" s="32">
        <v>0</v>
      </c>
      <c r="H85" s="25">
        <f t="shared" si="31"/>
        <v>0</v>
      </c>
      <c r="I85" s="26">
        <v>5</v>
      </c>
      <c r="J85" s="55">
        <v>0</v>
      </c>
      <c r="K85" s="55">
        <v>1234600</v>
      </c>
      <c r="L85" s="27">
        <f t="shared" si="32"/>
        <v>1234600</v>
      </c>
      <c r="M85" s="56">
        <v>99</v>
      </c>
      <c r="N85" s="56">
        <v>58</v>
      </c>
      <c r="O85" s="57">
        <v>0</v>
      </c>
      <c r="P85" s="57">
        <v>0</v>
      </c>
      <c r="Q85" s="57">
        <v>5198800</v>
      </c>
      <c r="R85" s="57">
        <v>0</v>
      </c>
      <c r="S85" s="57">
        <v>0</v>
      </c>
      <c r="T85" s="28">
        <f t="shared" si="26"/>
        <v>0</v>
      </c>
      <c r="U85" s="29">
        <v>0</v>
      </c>
      <c r="V85" s="27">
        <f t="shared" si="27"/>
        <v>5198800</v>
      </c>
      <c r="W85" s="63">
        <v>2</v>
      </c>
      <c r="X85" s="63">
        <v>15</v>
      </c>
      <c r="Y85" s="31">
        <v>0</v>
      </c>
      <c r="Z85" s="31">
        <v>284.2</v>
      </c>
      <c r="AA85" s="56">
        <v>98</v>
      </c>
      <c r="AB85" s="56">
        <v>61</v>
      </c>
      <c r="AC85" s="44">
        <v>105000</v>
      </c>
      <c r="AD85" s="32">
        <f t="shared" si="33"/>
        <v>6538684.2000000002</v>
      </c>
      <c r="AE85" s="45">
        <v>1</v>
      </c>
      <c r="AF85" s="28">
        <v>81650</v>
      </c>
      <c r="AG85" s="25">
        <v>0</v>
      </c>
      <c r="AH85" s="25">
        <v>0</v>
      </c>
      <c r="AI85" s="45">
        <v>1</v>
      </c>
      <c r="AJ85" s="28">
        <v>22300</v>
      </c>
      <c r="AK85" s="34">
        <v>2</v>
      </c>
      <c r="AL85" s="35">
        <v>40000</v>
      </c>
      <c r="AM85" s="34">
        <v>14</v>
      </c>
      <c r="AN85" s="35">
        <v>121580</v>
      </c>
      <c r="AO85" s="34">
        <v>6</v>
      </c>
      <c r="AP85" s="34">
        <v>1</v>
      </c>
      <c r="AQ85" s="35">
        <v>21550</v>
      </c>
      <c r="AR85" s="33">
        <v>0</v>
      </c>
      <c r="AS85" s="33">
        <v>0</v>
      </c>
      <c r="AT85" s="34">
        <v>144</v>
      </c>
      <c r="AU85" s="35">
        <v>172080</v>
      </c>
      <c r="AV85" s="33">
        <v>0</v>
      </c>
      <c r="AW85" s="33">
        <v>0</v>
      </c>
      <c r="AX85" s="33">
        <v>0</v>
      </c>
      <c r="AY85" s="35">
        <v>7700</v>
      </c>
      <c r="AZ85" s="36">
        <f t="shared" si="28"/>
        <v>466860</v>
      </c>
      <c r="BA85" s="34">
        <v>0</v>
      </c>
      <c r="BB85" s="35">
        <v>13100</v>
      </c>
      <c r="BC85" s="34">
        <v>13</v>
      </c>
      <c r="BD85" s="35">
        <v>38370</v>
      </c>
      <c r="BE85" s="34">
        <v>2</v>
      </c>
      <c r="BF85" s="35">
        <v>17450</v>
      </c>
      <c r="BG85" s="34">
        <v>1</v>
      </c>
      <c r="BH85" s="35">
        <v>157280</v>
      </c>
      <c r="BI85" s="36">
        <f t="shared" si="34"/>
        <v>226200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59">
        <f t="shared" si="35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59">
        <f t="shared" si="36"/>
        <v>0</v>
      </c>
      <c r="BZ85" s="47">
        <v>1</v>
      </c>
      <c r="CA85" s="48">
        <v>0</v>
      </c>
      <c r="CB85" s="47">
        <v>6</v>
      </c>
      <c r="CC85" s="48">
        <v>0</v>
      </c>
      <c r="CD85" s="47">
        <v>1</v>
      </c>
      <c r="CE85" s="48"/>
      <c r="CF85" s="48">
        <v>0</v>
      </c>
      <c r="CG85" s="39">
        <v>4</v>
      </c>
      <c r="CH85" s="49">
        <v>157200</v>
      </c>
      <c r="CI85" s="49"/>
      <c r="CJ85" s="33">
        <v>0</v>
      </c>
      <c r="CK85" s="33">
        <f t="shared" si="37"/>
        <v>157200</v>
      </c>
      <c r="CL85" s="43">
        <f t="shared" si="29"/>
        <v>157200</v>
      </c>
    </row>
    <row r="86" spans="1:90" ht="25.5" customHeight="1" x14ac:dyDescent="0.55000000000000004">
      <c r="A86" s="23">
        <v>74</v>
      </c>
      <c r="B86" s="24" t="s">
        <v>73</v>
      </c>
      <c r="C86" s="54">
        <f t="shared" si="30"/>
        <v>5538480</v>
      </c>
      <c r="D86" s="32">
        <v>0</v>
      </c>
      <c r="E86" s="32">
        <v>0</v>
      </c>
      <c r="F86" s="32">
        <v>0</v>
      </c>
      <c r="G86" s="32">
        <v>0</v>
      </c>
      <c r="H86" s="25">
        <f t="shared" si="31"/>
        <v>0</v>
      </c>
      <c r="I86" s="26">
        <v>5</v>
      </c>
      <c r="J86" s="55">
        <v>0</v>
      </c>
      <c r="K86" s="55">
        <v>284600</v>
      </c>
      <c r="L86" s="27">
        <f t="shared" si="32"/>
        <v>284600</v>
      </c>
      <c r="M86" s="56">
        <v>89</v>
      </c>
      <c r="N86" s="56">
        <v>56</v>
      </c>
      <c r="O86" s="26">
        <v>1</v>
      </c>
      <c r="P86" s="26">
        <v>0</v>
      </c>
      <c r="Q86" s="57">
        <v>3472800</v>
      </c>
      <c r="R86" s="57">
        <v>885900</v>
      </c>
      <c r="S86" s="57">
        <v>0</v>
      </c>
      <c r="T86" s="28">
        <f t="shared" si="26"/>
        <v>885900</v>
      </c>
      <c r="U86" s="29">
        <v>0</v>
      </c>
      <c r="V86" s="27">
        <f t="shared" si="27"/>
        <v>4358700</v>
      </c>
      <c r="W86" s="51">
        <v>100</v>
      </c>
      <c r="X86" s="51">
        <v>50</v>
      </c>
      <c r="Y86" s="31">
        <v>0</v>
      </c>
      <c r="Z86" s="31">
        <v>2310</v>
      </c>
      <c r="AA86" s="56">
        <v>90</v>
      </c>
      <c r="AB86" s="56">
        <v>57</v>
      </c>
      <c r="AC86" s="44">
        <v>100500</v>
      </c>
      <c r="AD86" s="32">
        <f t="shared" si="33"/>
        <v>4746110</v>
      </c>
      <c r="AE86" s="45">
        <v>2</v>
      </c>
      <c r="AF86" s="28">
        <v>103300</v>
      </c>
      <c r="AG86" s="25">
        <v>0</v>
      </c>
      <c r="AH86" s="25">
        <v>0</v>
      </c>
      <c r="AI86" s="45">
        <v>2</v>
      </c>
      <c r="AJ86" s="28">
        <v>25100</v>
      </c>
      <c r="AK86" s="34">
        <v>6</v>
      </c>
      <c r="AL86" s="35">
        <v>120000</v>
      </c>
      <c r="AM86" s="34">
        <v>20</v>
      </c>
      <c r="AN86" s="35">
        <v>186240</v>
      </c>
      <c r="AO86" s="34">
        <v>36</v>
      </c>
      <c r="AP86" s="34">
        <v>1</v>
      </c>
      <c r="AQ86" s="35">
        <v>26200</v>
      </c>
      <c r="AR86" s="33">
        <v>0</v>
      </c>
      <c r="AS86" s="33">
        <v>0</v>
      </c>
      <c r="AT86" s="34">
        <v>64</v>
      </c>
      <c r="AU86" s="35">
        <v>75760</v>
      </c>
      <c r="AV86" s="33">
        <v>0</v>
      </c>
      <c r="AW86" s="33">
        <v>0</v>
      </c>
      <c r="AX86" s="33">
        <v>0</v>
      </c>
      <c r="AY86" s="35">
        <v>7700</v>
      </c>
      <c r="AZ86" s="36">
        <f t="shared" si="28"/>
        <v>544300</v>
      </c>
      <c r="BA86" s="34">
        <v>35</v>
      </c>
      <c r="BB86" s="35">
        <v>63650</v>
      </c>
      <c r="BC86" s="34">
        <v>18</v>
      </c>
      <c r="BD86" s="35">
        <v>49570</v>
      </c>
      <c r="BE86" s="34">
        <v>2</v>
      </c>
      <c r="BF86" s="35">
        <v>17450</v>
      </c>
      <c r="BG86" s="37">
        <v>0</v>
      </c>
      <c r="BH86" s="37">
        <v>0</v>
      </c>
      <c r="BI86" s="36">
        <f t="shared" si="34"/>
        <v>130670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59">
        <f t="shared" si="35"/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59">
        <f t="shared" si="36"/>
        <v>0</v>
      </c>
      <c r="BZ86" s="48"/>
      <c r="CA86" s="48"/>
      <c r="CB86" s="47">
        <v>2</v>
      </c>
      <c r="CC86" s="48"/>
      <c r="CD86" s="47">
        <v>1</v>
      </c>
      <c r="CE86" s="47">
        <v>2</v>
      </c>
      <c r="CF86" s="48">
        <v>0</v>
      </c>
      <c r="CG86" s="39">
        <v>4</v>
      </c>
      <c r="CH86" s="49">
        <v>115400</v>
      </c>
      <c r="CI86" s="49">
        <v>2000</v>
      </c>
      <c r="CJ86" s="33">
        <v>0</v>
      </c>
      <c r="CK86" s="33">
        <f t="shared" si="37"/>
        <v>117400</v>
      </c>
      <c r="CL86" s="43">
        <f t="shared" si="29"/>
        <v>117400</v>
      </c>
    </row>
    <row r="87" spans="1:90" ht="25.5" customHeight="1" x14ac:dyDescent="0.55000000000000004">
      <c r="A87" s="23">
        <v>75</v>
      </c>
      <c r="B87" s="24" t="s">
        <v>74</v>
      </c>
      <c r="C87" s="54">
        <f t="shared" si="30"/>
        <v>4821336</v>
      </c>
      <c r="D87" s="32">
        <v>0</v>
      </c>
      <c r="E87" s="32">
        <v>0</v>
      </c>
      <c r="F87" s="32">
        <v>0</v>
      </c>
      <c r="G87" s="32">
        <v>0</v>
      </c>
      <c r="H87" s="25">
        <f t="shared" si="31"/>
        <v>0</v>
      </c>
      <c r="I87" s="26">
        <v>5</v>
      </c>
      <c r="J87" s="55">
        <v>0</v>
      </c>
      <c r="K87" s="55">
        <v>377200</v>
      </c>
      <c r="L87" s="27">
        <f t="shared" si="32"/>
        <v>377200</v>
      </c>
      <c r="M87" s="56">
        <v>62</v>
      </c>
      <c r="N87" s="56">
        <v>28</v>
      </c>
      <c r="O87" s="26">
        <v>0</v>
      </c>
      <c r="P87" s="26">
        <v>1</v>
      </c>
      <c r="Q87" s="57">
        <v>2867300</v>
      </c>
      <c r="R87" s="57">
        <v>0</v>
      </c>
      <c r="S87" s="57">
        <v>806600</v>
      </c>
      <c r="T87" s="28">
        <f t="shared" si="26"/>
        <v>806600</v>
      </c>
      <c r="U87" s="29">
        <v>0</v>
      </c>
      <c r="V87" s="27">
        <f t="shared" si="27"/>
        <v>3673900</v>
      </c>
      <c r="W87" s="51">
        <v>60</v>
      </c>
      <c r="X87" s="51">
        <v>60</v>
      </c>
      <c r="Y87" s="31">
        <v>0</v>
      </c>
      <c r="Z87" s="31">
        <v>1896</v>
      </c>
      <c r="AA87" s="56">
        <v>60</v>
      </c>
      <c r="AB87" s="56">
        <v>28</v>
      </c>
      <c r="AC87" s="44">
        <v>71500</v>
      </c>
      <c r="AD87" s="32">
        <f t="shared" si="33"/>
        <v>4124496</v>
      </c>
      <c r="AE87" s="25">
        <v>0</v>
      </c>
      <c r="AF87" s="25">
        <v>0</v>
      </c>
      <c r="AG87" s="25">
        <v>0</v>
      </c>
      <c r="AH87" s="25">
        <v>0</v>
      </c>
      <c r="AI87" s="45">
        <v>2</v>
      </c>
      <c r="AJ87" s="28">
        <v>25100</v>
      </c>
      <c r="AK87" s="34">
        <v>3</v>
      </c>
      <c r="AL87" s="35">
        <v>60000</v>
      </c>
      <c r="AM87" s="34">
        <v>12</v>
      </c>
      <c r="AN87" s="35">
        <v>103780</v>
      </c>
      <c r="AO87" s="34">
        <v>2</v>
      </c>
      <c r="AP87" s="34">
        <v>1</v>
      </c>
      <c r="AQ87" s="35">
        <v>20000</v>
      </c>
      <c r="AR87" s="33">
        <v>0</v>
      </c>
      <c r="AS87" s="33">
        <v>0</v>
      </c>
      <c r="AT87" s="34">
        <v>40</v>
      </c>
      <c r="AU87" s="35">
        <v>48160</v>
      </c>
      <c r="AV87" s="33">
        <v>0</v>
      </c>
      <c r="AW87" s="33">
        <v>0</v>
      </c>
      <c r="AX87" s="33">
        <v>0</v>
      </c>
      <c r="AY87" s="35">
        <v>7700</v>
      </c>
      <c r="AZ87" s="36">
        <f t="shared" si="28"/>
        <v>264740</v>
      </c>
      <c r="BA87" s="34">
        <v>90</v>
      </c>
      <c r="BB87" s="35">
        <v>89300</v>
      </c>
      <c r="BC87" s="34">
        <v>13</v>
      </c>
      <c r="BD87" s="35">
        <v>38370</v>
      </c>
      <c r="BE87" s="34">
        <v>2</v>
      </c>
      <c r="BF87" s="35">
        <v>17450</v>
      </c>
      <c r="BG87" s="34">
        <v>1</v>
      </c>
      <c r="BH87" s="35">
        <v>157280</v>
      </c>
      <c r="BI87" s="36">
        <f t="shared" si="34"/>
        <v>302400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59">
        <f t="shared" si="35"/>
        <v>0</v>
      </c>
      <c r="BR87" s="38">
        <v>0</v>
      </c>
      <c r="BS87" s="38">
        <v>0</v>
      </c>
      <c r="BT87" s="62">
        <v>3</v>
      </c>
      <c r="BU87" s="38">
        <v>0</v>
      </c>
      <c r="BV87" s="38">
        <v>0</v>
      </c>
      <c r="BW87" s="48">
        <v>36200</v>
      </c>
      <c r="BX87" s="38">
        <v>0</v>
      </c>
      <c r="BY87" s="59">
        <f t="shared" si="36"/>
        <v>36200</v>
      </c>
      <c r="BZ87" s="48">
        <v>0</v>
      </c>
      <c r="CA87" s="48">
        <v>0</v>
      </c>
      <c r="CB87" s="47">
        <v>2</v>
      </c>
      <c r="CC87" s="48">
        <v>0</v>
      </c>
      <c r="CD87" s="47">
        <v>1</v>
      </c>
      <c r="CE87" s="48">
        <v>0</v>
      </c>
      <c r="CF87" s="48">
        <v>0</v>
      </c>
      <c r="CG87" s="39">
        <v>4</v>
      </c>
      <c r="CH87" s="49">
        <f>9400+27600+20000+6500+30000</f>
        <v>93500</v>
      </c>
      <c r="CI87" s="49">
        <v>0</v>
      </c>
      <c r="CJ87" s="33">
        <v>0</v>
      </c>
      <c r="CK87" s="33">
        <f t="shared" si="37"/>
        <v>93500</v>
      </c>
      <c r="CL87" s="43">
        <f t="shared" si="29"/>
        <v>129700</v>
      </c>
    </row>
    <row r="88" spans="1:90" ht="25.5" customHeight="1" x14ac:dyDescent="0.55000000000000004">
      <c r="A88" s="23">
        <v>76</v>
      </c>
      <c r="B88" s="24" t="s">
        <v>75</v>
      </c>
      <c r="C88" s="54">
        <f t="shared" si="30"/>
        <v>3635880</v>
      </c>
      <c r="D88" s="32">
        <v>0</v>
      </c>
      <c r="E88" s="32">
        <v>0</v>
      </c>
      <c r="F88" s="32">
        <v>0</v>
      </c>
      <c r="G88" s="32">
        <v>0</v>
      </c>
      <c r="H88" s="25">
        <f t="shared" si="31"/>
        <v>0</v>
      </c>
      <c r="I88" s="26">
        <v>5</v>
      </c>
      <c r="J88" s="55">
        <v>0</v>
      </c>
      <c r="K88" s="55">
        <v>707800</v>
      </c>
      <c r="L88" s="27">
        <f t="shared" si="32"/>
        <v>707800</v>
      </c>
      <c r="M88" s="56">
        <v>79</v>
      </c>
      <c r="N88" s="56">
        <v>56</v>
      </c>
      <c r="O88" s="26">
        <v>1</v>
      </c>
      <c r="P88" s="26">
        <v>0</v>
      </c>
      <c r="Q88" s="57">
        <v>2268800</v>
      </c>
      <c r="R88" s="57">
        <v>180000</v>
      </c>
      <c r="S88" s="57">
        <v>0</v>
      </c>
      <c r="T88" s="28">
        <f t="shared" si="26"/>
        <v>180000</v>
      </c>
      <c r="U88" s="29">
        <v>0</v>
      </c>
      <c r="V88" s="27">
        <f t="shared" si="27"/>
        <v>2448800</v>
      </c>
      <c r="W88" s="31">
        <v>0</v>
      </c>
      <c r="X88" s="31">
        <v>0</v>
      </c>
      <c r="Y88" s="31">
        <v>0</v>
      </c>
      <c r="Z88" s="31">
        <v>0</v>
      </c>
      <c r="AA88" s="56">
        <v>78</v>
      </c>
      <c r="AB88" s="56">
        <v>57</v>
      </c>
      <c r="AC88" s="44">
        <v>84100</v>
      </c>
      <c r="AD88" s="32">
        <f t="shared" si="33"/>
        <v>3240700</v>
      </c>
      <c r="AE88" s="25">
        <v>0</v>
      </c>
      <c r="AF88" s="25">
        <v>0</v>
      </c>
      <c r="AG88" s="25">
        <v>0</v>
      </c>
      <c r="AH88" s="25">
        <v>0</v>
      </c>
      <c r="AI88" s="45">
        <v>2</v>
      </c>
      <c r="AJ88" s="28">
        <v>25100</v>
      </c>
      <c r="AK88" s="33">
        <v>0</v>
      </c>
      <c r="AL88" s="33">
        <v>0</v>
      </c>
      <c r="AM88" s="34">
        <v>15</v>
      </c>
      <c r="AN88" s="35">
        <v>128760</v>
      </c>
      <c r="AO88" s="34">
        <v>1</v>
      </c>
      <c r="AP88" s="34">
        <v>1</v>
      </c>
      <c r="AQ88" s="35">
        <v>21550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5">
        <v>7700</v>
      </c>
      <c r="AZ88" s="36">
        <f t="shared" si="28"/>
        <v>183110</v>
      </c>
      <c r="BA88" s="34">
        <v>35</v>
      </c>
      <c r="BB88" s="35">
        <v>101150</v>
      </c>
      <c r="BC88" s="34">
        <v>12</v>
      </c>
      <c r="BD88" s="35">
        <v>36970</v>
      </c>
      <c r="BE88" s="34">
        <v>2</v>
      </c>
      <c r="BF88" s="35">
        <v>17450</v>
      </c>
      <c r="BG88" s="37">
        <v>0</v>
      </c>
      <c r="BH88" s="37">
        <v>0</v>
      </c>
      <c r="BI88" s="36">
        <f t="shared" si="34"/>
        <v>155570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59">
        <f t="shared" si="35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59">
        <f t="shared" si="36"/>
        <v>0</v>
      </c>
      <c r="BZ88" s="48"/>
      <c r="CA88" s="48"/>
      <c r="CB88" s="48"/>
      <c r="CC88" s="48"/>
      <c r="CD88" s="48"/>
      <c r="CE88" s="48">
        <v>0</v>
      </c>
      <c r="CF88" s="48">
        <v>0</v>
      </c>
      <c r="CG88" s="39">
        <v>4</v>
      </c>
      <c r="CH88" s="49">
        <v>56500</v>
      </c>
      <c r="CI88" s="49"/>
      <c r="CJ88" s="33">
        <v>0</v>
      </c>
      <c r="CK88" s="33">
        <f t="shared" si="37"/>
        <v>56500</v>
      </c>
      <c r="CL88" s="43">
        <f t="shared" si="29"/>
        <v>56500</v>
      </c>
    </row>
    <row r="89" spans="1:90" ht="25.5" customHeight="1" x14ac:dyDescent="0.55000000000000004">
      <c r="A89" s="23">
        <v>77</v>
      </c>
      <c r="B89" s="24" t="s">
        <v>76</v>
      </c>
      <c r="C89" s="54">
        <f t="shared" si="30"/>
        <v>2603040</v>
      </c>
      <c r="D89" s="32">
        <v>0</v>
      </c>
      <c r="E89" s="32">
        <v>0</v>
      </c>
      <c r="F89" s="32">
        <v>0</v>
      </c>
      <c r="G89" s="32">
        <v>0</v>
      </c>
      <c r="H89" s="25">
        <f t="shared" si="31"/>
        <v>0</v>
      </c>
      <c r="I89" s="26">
        <v>5</v>
      </c>
      <c r="J89" s="55">
        <v>0</v>
      </c>
      <c r="K89" s="55">
        <v>438000</v>
      </c>
      <c r="L89" s="27">
        <f t="shared" si="32"/>
        <v>438000</v>
      </c>
      <c r="M89" s="56">
        <v>50</v>
      </c>
      <c r="N89" s="56">
        <v>46</v>
      </c>
      <c r="O89" s="57">
        <v>0</v>
      </c>
      <c r="P89" s="57">
        <v>0</v>
      </c>
      <c r="Q89" s="57">
        <v>1689700</v>
      </c>
      <c r="R89" s="57">
        <v>0</v>
      </c>
      <c r="S89" s="57">
        <v>0</v>
      </c>
      <c r="T89" s="28">
        <f t="shared" si="26"/>
        <v>0</v>
      </c>
      <c r="U89" s="29">
        <v>0</v>
      </c>
      <c r="V89" s="27">
        <f t="shared" si="27"/>
        <v>1689700</v>
      </c>
      <c r="W89" s="31">
        <v>0</v>
      </c>
      <c r="X89" s="31">
        <v>0</v>
      </c>
      <c r="Y89" s="31">
        <v>0</v>
      </c>
      <c r="Z89" s="31">
        <v>0</v>
      </c>
      <c r="AA89" s="56">
        <v>53</v>
      </c>
      <c r="AB89" s="56">
        <v>46</v>
      </c>
      <c r="AC89" s="44">
        <v>56400</v>
      </c>
      <c r="AD89" s="32">
        <f t="shared" si="33"/>
        <v>2184100</v>
      </c>
      <c r="AE89" s="25">
        <v>0</v>
      </c>
      <c r="AF89" s="25">
        <v>0</v>
      </c>
      <c r="AG89" s="25">
        <v>0</v>
      </c>
      <c r="AH89" s="25">
        <v>0</v>
      </c>
      <c r="AI89" s="45">
        <v>4</v>
      </c>
      <c r="AJ89" s="28">
        <v>30700</v>
      </c>
      <c r="AK89" s="33">
        <v>0</v>
      </c>
      <c r="AL89" s="33">
        <v>0</v>
      </c>
      <c r="AM89" s="34">
        <v>21</v>
      </c>
      <c r="AN89" s="35">
        <v>193420</v>
      </c>
      <c r="AO89" s="34">
        <v>10</v>
      </c>
      <c r="AP89" s="34">
        <v>1</v>
      </c>
      <c r="AQ89" s="35">
        <v>21550</v>
      </c>
      <c r="AR89" s="33">
        <v>0</v>
      </c>
      <c r="AS89" s="33">
        <v>0</v>
      </c>
      <c r="AT89" s="34">
        <v>24</v>
      </c>
      <c r="AU89" s="35">
        <v>27600</v>
      </c>
      <c r="AV89" s="33">
        <v>0</v>
      </c>
      <c r="AW89" s="33">
        <v>0</v>
      </c>
      <c r="AX89" s="33">
        <v>0</v>
      </c>
      <c r="AY89" s="35">
        <v>7700</v>
      </c>
      <c r="AZ89" s="36">
        <f t="shared" si="28"/>
        <v>280970</v>
      </c>
      <c r="BA89" s="34">
        <v>15</v>
      </c>
      <c r="BB89" s="35">
        <v>25750</v>
      </c>
      <c r="BC89" s="34">
        <v>12</v>
      </c>
      <c r="BD89" s="35">
        <v>36970</v>
      </c>
      <c r="BE89" s="34">
        <v>3</v>
      </c>
      <c r="BF89" s="35">
        <v>18750</v>
      </c>
      <c r="BG89" s="37">
        <v>0</v>
      </c>
      <c r="BH89" s="37">
        <v>0</v>
      </c>
      <c r="BI89" s="36">
        <f t="shared" si="34"/>
        <v>81470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59">
        <f t="shared" si="35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59">
        <f t="shared" si="36"/>
        <v>0</v>
      </c>
      <c r="BZ89" s="48"/>
      <c r="CA89" s="48"/>
      <c r="CB89" s="48"/>
      <c r="CC89" s="48"/>
      <c r="CD89" s="48"/>
      <c r="CE89" s="48">
        <v>0</v>
      </c>
      <c r="CF89" s="48">
        <v>0</v>
      </c>
      <c r="CG89" s="39">
        <v>4</v>
      </c>
      <c r="CH89" s="49">
        <v>56500</v>
      </c>
      <c r="CI89" s="49"/>
      <c r="CJ89" s="33">
        <v>0</v>
      </c>
      <c r="CK89" s="33">
        <f t="shared" si="37"/>
        <v>56500</v>
      </c>
      <c r="CL89" s="43">
        <f t="shared" si="29"/>
        <v>56500</v>
      </c>
    </row>
    <row r="90" spans="1:90" ht="25.5" customHeight="1" x14ac:dyDescent="0.55000000000000004">
      <c r="A90" s="23">
        <v>78</v>
      </c>
      <c r="B90" s="24" t="s">
        <v>77</v>
      </c>
      <c r="C90" s="54">
        <f>AD90+AZ90+BI90+CL90</f>
        <v>6004680</v>
      </c>
      <c r="D90" s="32">
        <v>0</v>
      </c>
      <c r="E90" s="32">
        <v>0</v>
      </c>
      <c r="F90" s="32">
        <v>0</v>
      </c>
      <c r="G90" s="32">
        <v>0</v>
      </c>
      <c r="H90" s="25">
        <f t="shared" si="31"/>
        <v>0</v>
      </c>
      <c r="I90" s="26">
        <v>5</v>
      </c>
      <c r="J90" s="55">
        <v>0</v>
      </c>
      <c r="K90" s="55">
        <v>341200</v>
      </c>
      <c r="L90" s="27">
        <f t="shared" si="32"/>
        <v>341200</v>
      </c>
      <c r="M90" s="56">
        <v>56</v>
      </c>
      <c r="N90" s="56">
        <v>52</v>
      </c>
      <c r="O90" s="26">
        <v>3</v>
      </c>
      <c r="P90" s="26">
        <v>0</v>
      </c>
      <c r="Q90" s="57">
        <v>2465600</v>
      </c>
      <c r="R90" s="57">
        <v>2539900</v>
      </c>
      <c r="S90" s="57">
        <v>0</v>
      </c>
      <c r="T90" s="28">
        <f t="shared" si="26"/>
        <v>2539900</v>
      </c>
      <c r="U90" s="29">
        <v>0</v>
      </c>
      <c r="V90" s="27">
        <f t="shared" si="27"/>
        <v>5005500</v>
      </c>
      <c r="W90" s="31">
        <v>0</v>
      </c>
      <c r="X90" s="31">
        <v>0</v>
      </c>
      <c r="Y90" s="31">
        <v>0</v>
      </c>
      <c r="Z90" s="31">
        <v>0</v>
      </c>
      <c r="AA90" s="56">
        <v>57</v>
      </c>
      <c r="AB90" s="56">
        <v>53</v>
      </c>
      <c r="AC90" s="44">
        <v>71100</v>
      </c>
      <c r="AD90" s="32">
        <f>H90+L90+V90+Z90+AC90</f>
        <v>5417800</v>
      </c>
      <c r="AE90" s="25">
        <v>0</v>
      </c>
      <c r="AF90" s="25">
        <v>0</v>
      </c>
      <c r="AG90" s="25">
        <v>0</v>
      </c>
      <c r="AH90" s="25">
        <v>0</v>
      </c>
      <c r="AI90" s="45">
        <v>2</v>
      </c>
      <c r="AJ90" s="28">
        <v>25100</v>
      </c>
      <c r="AK90" s="34">
        <v>2</v>
      </c>
      <c r="AL90" s="35">
        <v>40000</v>
      </c>
      <c r="AM90" s="34">
        <v>7</v>
      </c>
      <c r="AN90" s="35">
        <v>64100</v>
      </c>
      <c r="AO90" s="34">
        <v>13</v>
      </c>
      <c r="AP90" s="34">
        <v>1</v>
      </c>
      <c r="AQ90" s="35">
        <v>21550</v>
      </c>
      <c r="AR90" s="33">
        <v>0</v>
      </c>
      <c r="AS90" s="33">
        <v>0</v>
      </c>
      <c r="AT90" s="34">
        <v>68</v>
      </c>
      <c r="AU90" s="35">
        <v>79280</v>
      </c>
      <c r="AV90" s="33">
        <v>0</v>
      </c>
      <c r="AW90" s="33">
        <v>0</v>
      </c>
      <c r="AX90" s="33">
        <v>0</v>
      </c>
      <c r="AY90" s="35">
        <v>7700</v>
      </c>
      <c r="AZ90" s="36">
        <f t="shared" si="28"/>
        <v>237730</v>
      </c>
      <c r="BA90" s="34">
        <v>35</v>
      </c>
      <c r="BB90" s="35">
        <v>63650</v>
      </c>
      <c r="BC90" s="34">
        <v>14</v>
      </c>
      <c r="BD90" s="35">
        <v>40470</v>
      </c>
      <c r="BE90" s="34">
        <v>2</v>
      </c>
      <c r="BF90" s="35">
        <v>17450</v>
      </c>
      <c r="BG90" s="34">
        <v>1</v>
      </c>
      <c r="BH90" s="35">
        <v>157280</v>
      </c>
      <c r="BI90" s="36">
        <f t="shared" si="34"/>
        <v>278850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59">
        <f t="shared" si="35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59">
        <f t="shared" si="36"/>
        <v>0</v>
      </c>
      <c r="BZ90" s="48"/>
      <c r="CA90" s="48"/>
      <c r="CB90" s="47">
        <v>1</v>
      </c>
      <c r="CC90" s="48"/>
      <c r="CD90" s="48"/>
      <c r="CE90" s="48">
        <v>0</v>
      </c>
      <c r="CF90" s="48">
        <v>0</v>
      </c>
      <c r="CG90" s="39">
        <v>4</v>
      </c>
      <c r="CH90" s="49">
        <v>70300</v>
      </c>
      <c r="CI90" s="49"/>
      <c r="CJ90" s="33">
        <v>0</v>
      </c>
      <c r="CK90" s="33">
        <f t="shared" si="37"/>
        <v>70300</v>
      </c>
      <c r="CL90" s="43">
        <f t="shared" si="29"/>
        <v>70300</v>
      </c>
    </row>
    <row r="91" spans="1:90" s="85" customFormat="1" x14ac:dyDescent="0.2">
      <c r="A91" s="189" t="s">
        <v>173</v>
      </c>
      <c r="B91" s="190"/>
      <c r="C91" s="64">
        <f>SUM(C92:C111)</f>
        <v>12922860</v>
      </c>
      <c r="D91" s="65">
        <f t="shared" ref="D91:BO91" si="38">SUM(D92:D111)</f>
        <v>0</v>
      </c>
      <c r="E91" s="65">
        <f t="shared" si="38"/>
        <v>0</v>
      </c>
      <c r="F91" s="64">
        <f t="shared" si="38"/>
        <v>6270</v>
      </c>
      <c r="G91" s="64">
        <f t="shared" si="38"/>
        <v>3512160</v>
      </c>
      <c r="H91" s="64">
        <f t="shared" si="38"/>
        <v>3512160</v>
      </c>
      <c r="I91" s="64">
        <f t="shared" si="38"/>
        <v>95</v>
      </c>
      <c r="J91" s="65">
        <f t="shared" si="38"/>
        <v>0</v>
      </c>
      <c r="K91" s="64">
        <f t="shared" si="38"/>
        <v>5204600</v>
      </c>
      <c r="L91" s="64">
        <f t="shared" si="38"/>
        <v>5204600</v>
      </c>
      <c r="M91" s="65">
        <f t="shared" si="38"/>
        <v>0</v>
      </c>
      <c r="N91" s="65">
        <f t="shared" si="38"/>
        <v>0</v>
      </c>
      <c r="O91" s="64">
        <f t="shared" si="38"/>
        <v>8</v>
      </c>
      <c r="P91" s="64">
        <f t="shared" si="38"/>
        <v>2</v>
      </c>
      <c r="Q91" s="64">
        <f t="shared" si="38"/>
        <v>22553100</v>
      </c>
      <c r="R91" s="64">
        <f t="shared" si="38"/>
        <v>6898900</v>
      </c>
      <c r="S91" s="64">
        <f t="shared" si="38"/>
        <v>2904200</v>
      </c>
      <c r="T91" s="64">
        <f t="shared" si="38"/>
        <v>9803100</v>
      </c>
      <c r="U91" s="65">
        <f t="shared" si="38"/>
        <v>0</v>
      </c>
      <c r="V91" s="64">
        <f t="shared" si="38"/>
        <v>32356200</v>
      </c>
      <c r="W91" s="65">
        <f t="shared" si="38"/>
        <v>0</v>
      </c>
      <c r="X91" s="65">
        <f t="shared" si="38"/>
        <v>0</v>
      </c>
      <c r="Y91" s="65">
        <f t="shared" si="38"/>
        <v>0</v>
      </c>
      <c r="Z91" s="65">
        <f t="shared" si="38"/>
        <v>0</v>
      </c>
      <c r="AA91" s="65">
        <f t="shared" si="38"/>
        <v>0</v>
      </c>
      <c r="AB91" s="65">
        <f t="shared" si="38"/>
        <v>0</v>
      </c>
      <c r="AC91" s="65">
        <f t="shared" si="38"/>
        <v>0</v>
      </c>
      <c r="AD91" s="64">
        <f t="shared" si="38"/>
        <v>8716760</v>
      </c>
      <c r="AE91" s="65">
        <f t="shared" si="38"/>
        <v>0</v>
      </c>
      <c r="AF91" s="65">
        <f t="shared" si="38"/>
        <v>0</v>
      </c>
      <c r="AG91" s="65">
        <f t="shared" si="38"/>
        <v>0</v>
      </c>
      <c r="AH91" s="65">
        <f t="shared" si="38"/>
        <v>0</v>
      </c>
      <c r="AI91" s="65">
        <f t="shared" si="38"/>
        <v>0</v>
      </c>
      <c r="AJ91" s="65">
        <f t="shared" si="38"/>
        <v>0</v>
      </c>
      <c r="AK91" s="65">
        <f t="shared" si="38"/>
        <v>0</v>
      </c>
      <c r="AL91" s="65">
        <f t="shared" si="38"/>
        <v>0</v>
      </c>
      <c r="AM91" s="64">
        <f t="shared" si="38"/>
        <v>156</v>
      </c>
      <c r="AN91" s="64">
        <f t="shared" si="38"/>
        <v>4206100</v>
      </c>
      <c r="AO91" s="65">
        <f t="shared" si="38"/>
        <v>0</v>
      </c>
      <c r="AP91" s="65">
        <f t="shared" si="38"/>
        <v>0</v>
      </c>
      <c r="AQ91" s="65">
        <f t="shared" si="38"/>
        <v>0</v>
      </c>
      <c r="AR91" s="65">
        <f t="shared" si="38"/>
        <v>0</v>
      </c>
      <c r="AS91" s="65">
        <f t="shared" si="38"/>
        <v>0</v>
      </c>
      <c r="AT91" s="65">
        <f t="shared" si="38"/>
        <v>0</v>
      </c>
      <c r="AU91" s="65">
        <f t="shared" si="38"/>
        <v>0</v>
      </c>
      <c r="AV91" s="65">
        <f t="shared" si="38"/>
        <v>0</v>
      </c>
      <c r="AW91" s="65">
        <f t="shared" si="38"/>
        <v>0</v>
      </c>
      <c r="AX91" s="65">
        <f t="shared" si="38"/>
        <v>0</v>
      </c>
      <c r="AY91" s="65">
        <f t="shared" si="38"/>
        <v>0</v>
      </c>
      <c r="AZ91" s="64">
        <f t="shared" si="38"/>
        <v>4206100</v>
      </c>
      <c r="BA91" s="65">
        <f t="shared" si="38"/>
        <v>0</v>
      </c>
      <c r="BB91" s="65">
        <f t="shared" si="38"/>
        <v>0</v>
      </c>
      <c r="BC91" s="65">
        <f t="shared" si="38"/>
        <v>0</v>
      </c>
      <c r="BD91" s="65">
        <f t="shared" si="38"/>
        <v>0</v>
      </c>
      <c r="BE91" s="65">
        <f t="shared" si="38"/>
        <v>0</v>
      </c>
      <c r="BF91" s="65">
        <f t="shared" si="38"/>
        <v>0</v>
      </c>
      <c r="BG91" s="65">
        <f t="shared" si="38"/>
        <v>0</v>
      </c>
      <c r="BH91" s="65">
        <f t="shared" si="38"/>
        <v>0</v>
      </c>
      <c r="BI91" s="65">
        <f t="shared" si="38"/>
        <v>0</v>
      </c>
      <c r="BJ91" s="65">
        <f t="shared" si="38"/>
        <v>0</v>
      </c>
      <c r="BK91" s="65">
        <f t="shared" si="38"/>
        <v>0</v>
      </c>
      <c r="BL91" s="65">
        <f t="shared" si="38"/>
        <v>0</v>
      </c>
      <c r="BM91" s="65">
        <f t="shared" si="38"/>
        <v>0</v>
      </c>
      <c r="BN91" s="65">
        <f t="shared" si="38"/>
        <v>0</v>
      </c>
      <c r="BO91" s="65">
        <f t="shared" si="38"/>
        <v>0</v>
      </c>
      <c r="BP91" s="65">
        <f t="shared" ref="BP91:CL91" si="39">SUM(BP92:BP111)</f>
        <v>0</v>
      </c>
      <c r="BQ91" s="65">
        <f t="shared" si="39"/>
        <v>0</v>
      </c>
      <c r="BR91" s="65">
        <f t="shared" si="39"/>
        <v>0</v>
      </c>
      <c r="BS91" s="65">
        <f t="shared" si="39"/>
        <v>0</v>
      </c>
      <c r="BT91" s="65">
        <f t="shared" si="39"/>
        <v>0</v>
      </c>
      <c r="BU91" s="65">
        <f t="shared" si="39"/>
        <v>0</v>
      </c>
      <c r="BV91" s="65">
        <f t="shared" si="39"/>
        <v>0</v>
      </c>
      <c r="BW91" s="65">
        <f t="shared" si="39"/>
        <v>0</v>
      </c>
      <c r="BX91" s="65">
        <f t="shared" si="39"/>
        <v>0</v>
      </c>
      <c r="BY91" s="65">
        <f t="shared" si="39"/>
        <v>0</v>
      </c>
      <c r="BZ91" s="65">
        <f t="shared" si="39"/>
        <v>0</v>
      </c>
      <c r="CA91" s="65">
        <f t="shared" si="39"/>
        <v>0</v>
      </c>
      <c r="CB91" s="65">
        <f t="shared" si="39"/>
        <v>0</v>
      </c>
      <c r="CC91" s="65">
        <f t="shared" si="39"/>
        <v>0</v>
      </c>
      <c r="CD91" s="65">
        <f t="shared" si="39"/>
        <v>0</v>
      </c>
      <c r="CE91" s="65">
        <f t="shared" si="39"/>
        <v>0</v>
      </c>
      <c r="CF91" s="65">
        <f t="shared" si="39"/>
        <v>0</v>
      </c>
      <c r="CG91" s="65">
        <f t="shared" si="39"/>
        <v>0</v>
      </c>
      <c r="CH91" s="65">
        <f t="shared" si="39"/>
        <v>0</v>
      </c>
      <c r="CI91" s="65">
        <f t="shared" si="39"/>
        <v>0</v>
      </c>
      <c r="CJ91" s="65">
        <f t="shared" si="39"/>
        <v>0</v>
      </c>
      <c r="CK91" s="65">
        <f t="shared" si="39"/>
        <v>0</v>
      </c>
      <c r="CL91" s="65">
        <f t="shared" si="39"/>
        <v>0</v>
      </c>
    </row>
    <row r="92" spans="1:90" ht="42" x14ac:dyDescent="0.35">
      <c r="A92" s="23">
        <v>1</v>
      </c>
      <c r="B92" s="78" t="s">
        <v>174</v>
      </c>
      <c r="C92" s="54">
        <f>AD92+AZ92+BI92+CL92</f>
        <v>775030</v>
      </c>
      <c r="D92" s="79">
        <v>0</v>
      </c>
      <c r="E92" s="79">
        <v>0</v>
      </c>
      <c r="F92" s="66">
        <v>400</v>
      </c>
      <c r="G92" s="66">
        <v>212350</v>
      </c>
      <c r="H92" s="67">
        <f>+E92+G92</f>
        <v>212350</v>
      </c>
      <c r="I92" s="26">
        <v>5</v>
      </c>
      <c r="J92" s="25">
        <v>0</v>
      </c>
      <c r="K92" s="25">
        <v>311400</v>
      </c>
      <c r="L92" s="68">
        <f>+J92+K92</f>
        <v>311400</v>
      </c>
      <c r="M92" s="67">
        <v>0</v>
      </c>
      <c r="N92" s="67">
        <v>0</v>
      </c>
      <c r="O92" s="67">
        <v>0</v>
      </c>
      <c r="P92" s="80">
        <v>1</v>
      </c>
      <c r="Q92" s="28">
        <v>2671500</v>
      </c>
      <c r="R92" s="28">
        <v>0</v>
      </c>
      <c r="S92" s="69">
        <v>2715800</v>
      </c>
      <c r="T92" s="28">
        <f>+R92+S92</f>
        <v>2715800</v>
      </c>
      <c r="U92" s="28">
        <v>0</v>
      </c>
      <c r="V92" s="68">
        <f>+Q92+T92+U92</f>
        <v>5387300</v>
      </c>
      <c r="W92" s="25">
        <v>0</v>
      </c>
      <c r="X92" s="25">
        <v>0</v>
      </c>
      <c r="Y92" s="25">
        <v>0</v>
      </c>
      <c r="Z92" s="25">
        <v>0</v>
      </c>
      <c r="AA92" s="67">
        <v>0</v>
      </c>
      <c r="AB92" s="67">
        <v>0</v>
      </c>
      <c r="AC92" s="67">
        <v>0</v>
      </c>
      <c r="AD92" s="25">
        <f>H92+L92+Z92+AC92</f>
        <v>523750</v>
      </c>
      <c r="AE92" s="25">
        <v>0</v>
      </c>
      <c r="AF92" s="25">
        <v>0</v>
      </c>
      <c r="AG92" s="25">
        <v>0</v>
      </c>
      <c r="AH92" s="25">
        <v>0</v>
      </c>
      <c r="AI92" s="67">
        <v>0</v>
      </c>
      <c r="AJ92" s="25">
        <v>0</v>
      </c>
      <c r="AK92" s="67">
        <v>0</v>
      </c>
      <c r="AL92" s="25">
        <v>0</v>
      </c>
      <c r="AM92" s="80">
        <v>10</v>
      </c>
      <c r="AN92" s="28">
        <v>251280</v>
      </c>
      <c r="AO92" s="25">
        <v>0</v>
      </c>
      <c r="AP92" s="25">
        <v>0</v>
      </c>
      <c r="AQ92" s="25">
        <v>0</v>
      </c>
      <c r="AR92" s="70">
        <v>0</v>
      </c>
      <c r="AS92" s="70">
        <v>0</v>
      </c>
      <c r="AT92" s="25">
        <v>0</v>
      </c>
      <c r="AU92" s="25">
        <v>0</v>
      </c>
      <c r="AV92" s="67">
        <v>0</v>
      </c>
      <c r="AW92" s="25">
        <v>0</v>
      </c>
      <c r="AX92" s="67">
        <v>0</v>
      </c>
      <c r="AY92" s="25">
        <v>0</v>
      </c>
      <c r="AZ92" s="25">
        <f>+AF92+AH92+AJ92+AL92+AN92+AQ92+AS92+AU92+AW92+AY92</f>
        <v>251280</v>
      </c>
      <c r="BA92" s="67">
        <v>0</v>
      </c>
      <c r="BB92" s="25">
        <v>0</v>
      </c>
      <c r="BC92" s="67">
        <v>0</v>
      </c>
      <c r="BD92" s="25">
        <v>0</v>
      </c>
      <c r="BE92" s="67">
        <v>0</v>
      </c>
      <c r="BF92" s="25">
        <v>0</v>
      </c>
      <c r="BG92" s="67">
        <v>0</v>
      </c>
      <c r="BH92" s="25">
        <v>0</v>
      </c>
      <c r="BI92" s="25">
        <f>+BB92+BD92+BF92+BH92</f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f t="shared" ref="BQ92:BQ111" si="40">+BO92+BP92</f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f t="shared" ref="BY92:BY111" si="41">+BW92+BX92</f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68">
        <f>+CH92+CI92</f>
        <v>0</v>
      </c>
      <c r="CL92" s="71">
        <f>BQ92+BY92+CK92</f>
        <v>0</v>
      </c>
    </row>
    <row r="93" spans="1:90" ht="42" x14ac:dyDescent="0.35">
      <c r="A93" s="23">
        <v>2</v>
      </c>
      <c r="B93" s="78" t="s">
        <v>175</v>
      </c>
      <c r="C93" s="54">
        <f t="shared" ref="C93:C111" si="42">AD93+AZ93+BI93+CL93</f>
        <v>565260</v>
      </c>
      <c r="D93" s="79">
        <v>0</v>
      </c>
      <c r="E93" s="79">
        <v>0</v>
      </c>
      <c r="F93" s="66">
        <v>240</v>
      </c>
      <c r="G93" s="66">
        <v>128010</v>
      </c>
      <c r="H93" s="67">
        <f t="shared" ref="H93:H111" si="43">+E93+G93</f>
        <v>128010</v>
      </c>
      <c r="I93" s="26">
        <v>5</v>
      </c>
      <c r="J93" s="25">
        <v>0</v>
      </c>
      <c r="K93" s="25">
        <v>285600</v>
      </c>
      <c r="L93" s="68">
        <f t="shared" ref="L93:L111" si="44">+J93+K93</f>
        <v>285600</v>
      </c>
      <c r="M93" s="67">
        <v>0</v>
      </c>
      <c r="N93" s="67">
        <v>0</v>
      </c>
      <c r="O93" s="67">
        <v>0</v>
      </c>
      <c r="P93" s="67">
        <v>0</v>
      </c>
      <c r="Q93" s="28">
        <v>735600</v>
      </c>
      <c r="R93" s="28">
        <v>0</v>
      </c>
      <c r="S93" s="69">
        <v>0</v>
      </c>
      <c r="T93" s="28">
        <f t="shared" ref="T93:T111" si="45">+R93+S93</f>
        <v>0</v>
      </c>
      <c r="U93" s="28">
        <v>0</v>
      </c>
      <c r="V93" s="68">
        <f>+Q93+T93+U93</f>
        <v>735600</v>
      </c>
      <c r="W93" s="25">
        <v>0</v>
      </c>
      <c r="X93" s="25">
        <v>0</v>
      </c>
      <c r="Y93" s="25">
        <v>0</v>
      </c>
      <c r="Z93" s="25">
        <v>0</v>
      </c>
      <c r="AA93" s="67">
        <v>0</v>
      </c>
      <c r="AB93" s="67">
        <v>0</v>
      </c>
      <c r="AC93" s="67">
        <v>0</v>
      </c>
      <c r="AD93" s="25">
        <f t="shared" ref="AD93:AD111" si="46">H93+L93+Z93+AC93</f>
        <v>413610</v>
      </c>
      <c r="AE93" s="25">
        <v>0</v>
      </c>
      <c r="AF93" s="25">
        <v>0</v>
      </c>
      <c r="AG93" s="25">
        <v>0</v>
      </c>
      <c r="AH93" s="25">
        <v>0</v>
      </c>
      <c r="AI93" s="67">
        <v>0</v>
      </c>
      <c r="AJ93" s="25">
        <v>0</v>
      </c>
      <c r="AK93" s="67">
        <v>0</v>
      </c>
      <c r="AL93" s="25">
        <v>0</v>
      </c>
      <c r="AM93" s="80">
        <v>6</v>
      </c>
      <c r="AN93" s="28">
        <v>151650</v>
      </c>
      <c r="AO93" s="25">
        <v>0</v>
      </c>
      <c r="AP93" s="25">
        <v>0</v>
      </c>
      <c r="AQ93" s="25">
        <v>0</v>
      </c>
      <c r="AR93" s="70">
        <v>0</v>
      </c>
      <c r="AS93" s="70">
        <v>0</v>
      </c>
      <c r="AT93" s="25">
        <v>0</v>
      </c>
      <c r="AU93" s="25">
        <v>0</v>
      </c>
      <c r="AV93" s="67">
        <v>0</v>
      </c>
      <c r="AW93" s="25">
        <v>0</v>
      </c>
      <c r="AX93" s="67">
        <v>0</v>
      </c>
      <c r="AY93" s="25">
        <v>0</v>
      </c>
      <c r="AZ93" s="25">
        <f t="shared" ref="AZ93:AZ111" si="47">+AF93+AH93+AJ93+AL93+AN93+AQ93+AS93+AU93+AW93+AY93</f>
        <v>151650</v>
      </c>
      <c r="BA93" s="67">
        <v>0</v>
      </c>
      <c r="BB93" s="25">
        <v>0</v>
      </c>
      <c r="BC93" s="67">
        <v>0</v>
      </c>
      <c r="BD93" s="25">
        <v>0</v>
      </c>
      <c r="BE93" s="67">
        <v>0</v>
      </c>
      <c r="BF93" s="25">
        <v>0</v>
      </c>
      <c r="BG93" s="67">
        <v>0</v>
      </c>
      <c r="BH93" s="25">
        <v>0</v>
      </c>
      <c r="BI93" s="25">
        <f t="shared" ref="BI93:BI110" si="48">+BB93+BD93+BF93+BH93</f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f t="shared" si="40"/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f t="shared" si="41"/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68">
        <f t="shared" ref="CK93:CK111" si="49">+CH93+CI93</f>
        <v>0</v>
      </c>
      <c r="CL93" s="71">
        <f t="shared" ref="CL93:CL111" si="50">BQ93+BY93+CK93</f>
        <v>0</v>
      </c>
    </row>
    <row r="94" spans="1:90" ht="42" x14ac:dyDescent="0.35">
      <c r="A94" s="23">
        <v>3</v>
      </c>
      <c r="B94" s="78" t="s">
        <v>176</v>
      </c>
      <c r="C94" s="54">
        <f t="shared" si="42"/>
        <v>576810</v>
      </c>
      <c r="D94" s="79">
        <v>0</v>
      </c>
      <c r="E94" s="79">
        <v>0</v>
      </c>
      <c r="F94" s="66">
        <v>320</v>
      </c>
      <c r="G94" s="66">
        <v>175680</v>
      </c>
      <c r="H94" s="67">
        <f t="shared" si="43"/>
        <v>175680</v>
      </c>
      <c r="I94" s="26">
        <v>5</v>
      </c>
      <c r="J94" s="25">
        <v>0</v>
      </c>
      <c r="K94" s="25">
        <v>181200</v>
      </c>
      <c r="L94" s="68">
        <f t="shared" si="44"/>
        <v>181200</v>
      </c>
      <c r="M94" s="67">
        <v>0</v>
      </c>
      <c r="N94" s="67">
        <v>0</v>
      </c>
      <c r="O94" s="81">
        <v>1</v>
      </c>
      <c r="P94" s="67">
        <v>0</v>
      </c>
      <c r="Q94" s="28">
        <v>1233100</v>
      </c>
      <c r="R94" s="28">
        <v>1358000</v>
      </c>
      <c r="S94" s="69">
        <v>0</v>
      </c>
      <c r="T94" s="28">
        <f t="shared" si="45"/>
        <v>1358000</v>
      </c>
      <c r="U94" s="28">
        <v>0</v>
      </c>
      <c r="V94" s="68">
        <f t="shared" ref="V94:V111" si="51">+Q94+T94+U94</f>
        <v>2591100</v>
      </c>
      <c r="W94" s="25">
        <v>0</v>
      </c>
      <c r="X94" s="25">
        <v>0</v>
      </c>
      <c r="Y94" s="25">
        <v>0</v>
      </c>
      <c r="Z94" s="25">
        <v>0</v>
      </c>
      <c r="AA94" s="67">
        <v>0</v>
      </c>
      <c r="AB94" s="67">
        <v>0</v>
      </c>
      <c r="AC94" s="67">
        <v>0</v>
      </c>
      <c r="AD94" s="25">
        <f t="shared" si="46"/>
        <v>356880</v>
      </c>
      <c r="AE94" s="25">
        <v>0</v>
      </c>
      <c r="AF94" s="25">
        <v>0</v>
      </c>
      <c r="AG94" s="25">
        <v>0</v>
      </c>
      <c r="AH94" s="25">
        <v>0</v>
      </c>
      <c r="AI94" s="67">
        <v>0</v>
      </c>
      <c r="AJ94" s="25">
        <v>0</v>
      </c>
      <c r="AK94" s="67">
        <v>0</v>
      </c>
      <c r="AL94" s="25">
        <v>0</v>
      </c>
      <c r="AM94" s="80">
        <v>8</v>
      </c>
      <c r="AN94" s="28">
        <v>219930</v>
      </c>
      <c r="AO94" s="25">
        <v>0</v>
      </c>
      <c r="AP94" s="25">
        <v>0</v>
      </c>
      <c r="AQ94" s="25">
        <v>0</v>
      </c>
      <c r="AR94" s="70">
        <v>0</v>
      </c>
      <c r="AS94" s="70">
        <v>0</v>
      </c>
      <c r="AT94" s="25">
        <v>0</v>
      </c>
      <c r="AU94" s="25">
        <v>0</v>
      </c>
      <c r="AV94" s="67">
        <v>0</v>
      </c>
      <c r="AW94" s="25">
        <v>0</v>
      </c>
      <c r="AX94" s="67">
        <v>0</v>
      </c>
      <c r="AY94" s="25">
        <v>0</v>
      </c>
      <c r="AZ94" s="25">
        <f t="shared" si="47"/>
        <v>219930</v>
      </c>
      <c r="BA94" s="67">
        <v>0</v>
      </c>
      <c r="BB94" s="25">
        <v>0</v>
      </c>
      <c r="BC94" s="67">
        <v>0</v>
      </c>
      <c r="BD94" s="25">
        <v>0</v>
      </c>
      <c r="BE94" s="67">
        <v>0</v>
      </c>
      <c r="BF94" s="25">
        <v>0</v>
      </c>
      <c r="BG94" s="67">
        <v>0</v>
      </c>
      <c r="BH94" s="25">
        <v>0</v>
      </c>
      <c r="BI94" s="25">
        <f t="shared" si="48"/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f t="shared" si="40"/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f t="shared" si="41"/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68">
        <f t="shared" si="49"/>
        <v>0</v>
      </c>
      <c r="CL94" s="71">
        <f t="shared" si="50"/>
        <v>0</v>
      </c>
    </row>
    <row r="95" spans="1:90" ht="42" x14ac:dyDescent="0.35">
      <c r="A95" s="23">
        <v>4</v>
      </c>
      <c r="B95" s="78" t="s">
        <v>177</v>
      </c>
      <c r="C95" s="54">
        <f t="shared" si="42"/>
        <v>745580</v>
      </c>
      <c r="D95" s="79">
        <v>0</v>
      </c>
      <c r="E95" s="79">
        <v>0</v>
      </c>
      <c r="F95" s="66">
        <v>320</v>
      </c>
      <c r="G95" s="66">
        <v>170080</v>
      </c>
      <c r="H95" s="67">
        <f t="shared" si="43"/>
        <v>170080</v>
      </c>
      <c r="I95" s="26">
        <v>5</v>
      </c>
      <c r="J95" s="25">
        <v>0</v>
      </c>
      <c r="K95" s="25">
        <v>374200</v>
      </c>
      <c r="L95" s="68">
        <f t="shared" si="44"/>
        <v>374200</v>
      </c>
      <c r="M95" s="67">
        <v>0</v>
      </c>
      <c r="N95" s="67">
        <v>0</v>
      </c>
      <c r="O95" s="67">
        <v>0</v>
      </c>
      <c r="P95" s="67">
        <v>0</v>
      </c>
      <c r="Q95" s="28">
        <v>1099900</v>
      </c>
      <c r="R95" s="28">
        <v>0</v>
      </c>
      <c r="S95" s="69">
        <v>0</v>
      </c>
      <c r="T95" s="28">
        <f t="shared" si="45"/>
        <v>0</v>
      </c>
      <c r="U95" s="28">
        <v>0</v>
      </c>
      <c r="V95" s="68">
        <f t="shared" si="51"/>
        <v>1099900</v>
      </c>
      <c r="W95" s="25">
        <v>0</v>
      </c>
      <c r="X95" s="25">
        <v>0</v>
      </c>
      <c r="Y95" s="25">
        <v>0</v>
      </c>
      <c r="Z95" s="25">
        <v>0</v>
      </c>
      <c r="AA95" s="67">
        <v>0</v>
      </c>
      <c r="AB95" s="67">
        <v>0</v>
      </c>
      <c r="AC95" s="67">
        <v>0</v>
      </c>
      <c r="AD95" s="25">
        <f t="shared" si="46"/>
        <v>544280</v>
      </c>
      <c r="AE95" s="25">
        <v>0</v>
      </c>
      <c r="AF95" s="25">
        <v>0</v>
      </c>
      <c r="AG95" s="25">
        <v>0</v>
      </c>
      <c r="AH95" s="25">
        <v>0</v>
      </c>
      <c r="AI95" s="67">
        <v>0</v>
      </c>
      <c r="AJ95" s="25">
        <v>0</v>
      </c>
      <c r="AK95" s="67">
        <v>0</v>
      </c>
      <c r="AL95" s="25">
        <v>0</v>
      </c>
      <c r="AM95" s="80">
        <v>8</v>
      </c>
      <c r="AN95" s="28">
        <v>201300</v>
      </c>
      <c r="AO95" s="25">
        <v>0</v>
      </c>
      <c r="AP95" s="25">
        <v>0</v>
      </c>
      <c r="AQ95" s="25">
        <v>0</v>
      </c>
      <c r="AR95" s="70">
        <v>0</v>
      </c>
      <c r="AS95" s="70">
        <v>0</v>
      </c>
      <c r="AT95" s="25">
        <v>0</v>
      </c>
      <c r="AU95" s="25">
        <v>0</v>
      </c>
      <c r="AV95" s="67">
        <v>0</v>
      </c>
      <c r="AW95" s="25">
        <v>0</v>
      </c>
      <c r="AX95" s="67">
        <v>0</v>
      </c>
      <c r="AY95" s="25">
        <v>0</v>
      </c>
      <c r="AZ95" s="25">
        <f t="shared" si="47"/>
        <v>201300</v>
      </c>
      <c r="BA95" s="67">
        <v>0</v>
      </c>
      <c r="BB95" s="25">
        <v>0</v>
      </c>
      <c r="BC95" s="67">
        <v>0</v>
      </c>
      <c r="BD95" s="25">
        <v>0</v>
      </c>
      <c r="BE95" s="67">
        <v>0</v>
      </c>
      <c r="BF95" s="25">
        <v>0</v>
      </c>
      <c r="BG95" s="67">
        <v>0</v>
      </c>
      <c r="BH95" s="25">
        <v>0</v>
      </c>
      <c r="BI95" s="25">
        <f t="shared" si="48"/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f t="shared" si="40"/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f t="shared" si="41"/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68">
        <f t="shared" si="49"/>
        <v>0</v>
      </c>
      <c r="CL95" s="71">
        <f t="shared" si="50"/>
        <v>0</v>
      </c>
    </row>
    <row r="96" spans="1:90" ht="42" x14ac:dyDescent="0.35">
      <c r="A96" s="23">
        <v>5</v>
      </c>
      <c r="B96" s="78" t="s">
        <v>178</v>
      </c>
      <c r="C96" s="54">
        <f t="shared" si="42"/>
        <v>739540</v>
      </c>
      <c r="D96" s="79">
        <v>0</v>
      </c>
      <c r="E96" s="79">
        <v>0</v>
      </c>
      <c r="F96" s="66">
        <v>400</v>
      </c>
      <c r="G96" s="66">
        <v>219550</v>
      </c>
      <c r="H96" s="67">
        <f t="shared" si="43"/>
        <v>219550</v>
      </c>
      <c r="I96" s="26">
        <v>5</v>
      </c>
      <c r="J96" s="25">
        <v>0</v>
      </c>
      <c r="K96" s="25">
        <v>247800</v>
      </c>
      <c r="L96" s="68">
        <f t="shared" si="44"/>
        <v>247800</v>
      </c>
      <c r="M96" s="67">
        <v>0</v>
      </c>
      <c r="N96" s="67">
        <v>0</v>
      </c>
      <c r="O96" s="67">
        <v>0</v>
      </c>
      <c r="P96" s="67">
        <v>0</v>
      </c>
      <c r="Q96" s="28">
        <v>1355300</v>
      </c>
      <c r="R96" s="28">
        <v>0</v>
      </c>
      <c r="S96" s="69">
        <v>0</v>
      </c>
      <c r="T96" s="28">
        <f t="shared" si="45"/>
        <v>0</v>
      </c>
      <c r="U96" s="28">
        <v>0</v>
      </c>
      <c r="V96" s="68">
        <f t="shared" si="51"/>
        <v>1355300</v>
      </c>
      <c r="W96" s="25">
        <v>0</v>
      </c>
      <c r="X96" s="25">
        <v>0</v>
      </c>
      <c r="Y96" s="25">
        <v>0</v>
      </c>
      <c r="Z96" s="25">
        <v>0</v>
      </c>
      <c r="AA96" s="67">
        <v>0</v>
      </c>
      <c r="AB96" s="67">
        <v>0</v>
      </c>
      <c r="AC96" s="67">
        <v>0</v>
      </c>
      <c r="AD96" s="25">
        <f t="shared" si="46"/>
        <v>467350</v>
      </c>
      <c r="AE96" s="25">
        <v>0</v>
      </c>
      <c r="AF96" s="25">
        <v>0</v>
      </c>
      <c r="AG96" s="25">
        <v>0</v>
      </c>
      <c r="AH96" s="25">
        <v>0</v>
      </c>
      <c r="AI96" s="67">
        <v>0</v>
      </c>
      <c r="AJ96" s="25">
        <v>0</v>
      </c>
      <c r="AK96" s="67">
        <v>0</v>
      </c>
      <c r="AL96" s="25">
        <v>0</v>
      </c>
      <c r="AM96" s="80">
        <v>10</v>
      </c>
      <c r="AN96" s="28">
        <v>272190</v>
      </c>
      <c r="AO96" s="25">
        <v>0</v>
      </c>
      <c r="AP96" s="25">
        <v>0</v>
      </c>
      <c r="AQ96" s="25">
        <v>0</v>
      </c>
      <c r="AR96" s="70">
        <v>0</v>
      </c>
      <c r="AS96" s="70">
        <v>0</v>
      </c>
      <c r="AT96" s="25">
        <v>0</v>
      </c>
      <c r="AU96" s="25">
        <v>0</v>
      </c>
      <c r="AV96" s="67">
        <v>0</v>
      </c>
      <c r="AW96" s="25">
        <v>0</v>
      </c>
      <c r="AX96" s="67">
        <v>0</v>
      </c>
      <c r="AY96" s="25">
        <v>0</v>
      </c>
      <c r="AZ96" s="25">
        <f t="shared" si="47"/>
        <v>272190</v>
      </c>
      <c r="BA96" s="67">
        <v>0</v>
      </c>
      <c r="BB96" s="25">
        <v>0</v>
      </c>
      <c r="BC96" s="67">
        <v>0</v>
      </c>
      <c r="BD96" s="25">
        <v>0</v>
      </c>
      <c r="BE96" s="67">
        <v>0</v>
      </c>
      <c r="BF96" s="25">
        <v>0</v>
      </c>
      <c r="BG96" s="67">
        <v>0</v>
      </c>
      <c r="BH96" s="25">
        <v>0</v>
      </c>
      <c r="BI96" s="25">
        <f t="shared" si="48"/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f t="shared" si="40"/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f t="shared" si="41"/>
        <v>0</v>
      </c>
      <c r="BZ96" s="25"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68">
        <f t="shared" si="49"/>
        <v>0</v>
      </c>
      <c r="CL96" s="71">
        <f t="shared" si="50"/>
        <v>0</v>
      </c>
    </row>
    <row r="97" spans="1:90" ht="42" x14ac:dyDescent="0.35">
      <c r="A97" s="23">
        <v>6</v>
      </c>
      <c r="B97" s="78" t="s">
        <v>179</v>
      </c>
      <c r="C97" s="54">
        <f t="shared" si="42"/>
        <v>666900</v>
      </c>
      <c r="D97" s="79">
        <v>0</v>
      </c>
      <c r="E97" s="79">
        <v>0</v>
      </c>
      <c r="F97" s="66">
        <v>320</v>
      </c>
      <c r="G97" s="66">
        <v>184280</v>
      </c>
      <c r="H97" s="67">
        <f t="shared" si="43"/>
        <v>184280</v>
      </c>
      <c r="I97" s="26">
        <v>5</v>
      </c>
      <c r="J97" s="25">
        <v>0</v>
      </c>
      <c r="K97" s="25">
        <v>239800</v>
      </c>
      <c r="L97" s="68">
        <f t="shared" si="44"/>
        <v>239800</v>
      </c>
      <c r="M97" s="67">
        <v>0</v>
      </c>
      <c r="N97" s="67">
        <v>0</v>
      </c>
      <c r="O97" s="67">
        <v>0</v>
      </c>
      <c r="P97" s="67">
        <v>0</v>
      </c>
      <c r="Q97" s="28">
        <v>1118500</v>
      </c>
      <c r="R97" s="28">
        <v>0</v>
      </c>
      <c r="S97" s="69">
        <v>0</v>
      </c>
      <c r="T97" s="28">
        <f t="shared" si="45"/>
        <v>0</v>
      </c>
      <c r="U97" s="28">
        <v>0</v>
      </c>
      <c r="V97" s="68">
        <f t="shared" si="51"/>
        <v>1118500</v>
      </c>
      <c r="W97" s="25">
        <v>0</v>
      </c>
      <c r="X97" s="25">
        <v>0</v>
      </c>
      <c r="Y97" s="25">
        <v>0</v>
      </c>
      <c r="Z97" s="25">
        <v>0</v>
      </c>
      <c r="AA97" s="67">
        <v>0</v>
      </c>
      <c r="AB97" s="67">
        <v>0</v>
      </c>
      <c r="AC97" s="67">
        <v>0</v>
      </c>
      <c r="AD97" s="25">
        <f t="shared" si="46"/>
        <v>424080</v>
      </c>
      <c r="AE97" s="25">
        <v>0</v>
      </c>
      <c r="AF97" s="25">
        <v>0</v>
      </c>
      <c r="AG97" s="25">
        <v>0</v>
      </c>
      <c r="AH97" s="25">
        <v>0</v>
      </c>
      <c r="AI97" s="67">
        <v>0</v>
      </c>
      <c r="AJ97" s="25">
        <v>0</v>
      </c>
      <c r="AK97" s="67">
        <v>0</v>
      </c>
      <c r="AL97" s="25">
        <v>0</v>
      </c>
      <c r="AM97" s="80">
        <v>8</v>
      </c>
      <c r="AN97" s="28">
        <v>242820</v>
      </c>
      <c r="AO97" s="25">
        <v>0</v>
      </c>
      <c r="AP97" s="25">
        <v>0</v>
      </c>
      <c r="AQ97" s="25">
        <v>0</v>
      </c>
      <c r="AR97" s="70">
        <v>0</v>
      </c>
      <c r="AS97" s="70">
        <v>0</v>
      </c>
      <c r="AT97" s="25">
        <v>0</v>
      </c>
      <c r="AU97" s="25">
        <v>0</v>
      </c>
      <c r="AV97" s="67">
        <v>0</v>
      </c>
      <c r="AW97" s="25">
        <v>0</v>
      </c>
      <c r="AX97" s="67">
        <v>0</v>
      </c>
      <c r="AY97" s="25">
        <v>0</v>
      </c>
      <c r="AZ97" s="25">
        <f t="shared" si="47"/>
        <v>242820</v>
      </c>
      <c r="BA97" s="67">
        <v>0</v>
      </c>
      <c r="BB97" s="25">
        <v>0</v>
      </c>
      <c r="BC97" s="67">
        <v>0</v>
      </c>
      <c r="BD97" s="25">
        <v>0</v>
      </c>
      <c r="BE97" s="67">
        <v>0</v>
      </c>
      <c r="BF97" s="25">
        <v>0</v>
      </c>
      <c r="BG97" s="67">
        <v>0</v>
      </c>
      <c r="BH97" s="25">
        <v>0</v>
      </c>
      <c r="BI97" s="25">
        <f t="shared" si="48"/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f t="shared" si="40"/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f t="shared" si="41"/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68">
        <f t="shared" si="49"/>
        <v>0</v>
      </c>
      <c r="CL97" s="71">
        <f t="shared" si="50"/>
        <v>0</v>
      </c>
    </row>
    <row r="98" spans="1:90" ht="42" x14ac:dyDescent="0.35">
      <c r="A98" s="23">
        <v>7</v>
      </c>
      <c r="B98" s="78" t="s">
        <v>180</v>
      </c>
      <c r="C98" s="54">
        <f t="shared" si="42"/>
        <v>835360</v>
      </c>
      <c r="D98" s="79">
        <v>0</v>
      </c>
      <c r="E98" s="79">
        <v>0</v>
      </c>
      <c r="F98" s="66">
        <v>480</v>
      </c>
      <c r="G98" s="66">
        <v>264420</v>
      </c>
      <c r="H98" s="67">
        <f t="shared" si="43"/>
        <v>264420</v>
      </c>
      <c r="I98" s="26">
        <v>5</v>
      </c>
      <c r="J98" s="25">
        <v>0</v>
      </c>
      <c r="K98" s="25">
        <v>239800</v>
      </c>
      <c r="L98" s="68">
        <f t="shared" si="44"/>
        <v>239800</v>
      </c>
      <c r="M98" s="67">
        <v>0</v>
      </c>
      <c r="N98" s="67">
        <v>0</v>
      </c>
      <c r="O98" s="67">
        <v>0</v>
      </c>
      <c r="P98" s="67">
        <v>0</v>
      </c>
      <c r="Q98" s="28">
        <v>943200</v>
      </c>
      <c r="R98" s="28">
        <v>0</v>
      </c>
      <c r="S98" s="69">
        <v>0</v>
      </c>
      <c r="T98" s="28">
        <f t="shared" si="45"/>
        <v>0</v>
      </c>
      <c r="U98" s="28">
        <v>0</v>
      </c>
      <c r="V98" s="68">
        <f t="shared" si="51"/>
        <v>943200</v>
      </c>
      <c r="W98" s="25">
        <v>0</v>
      </c>
      <c r="X98" s="25">
        <v>0</v>
      </c>
      <c r="Y98" s="25">
        <v>0</v>
      </c>
      <c r="Z98" s="25">
        <v>0</v>
      </c>
      <c r="AA98" s="67">
        <v>0</v>
      </c>
      <c r="AB98" s="67">
        <v>0</v>
      </c>
      <c r="AC98" s="67">
        <v>0</v>
      </c>
      <c r="AD98" s="25">
        <f t="shared" si="46"/>
        <v>504220</v>
      </c>
      <c r="AE98" s="25">
        <v>0</v>
      </c>
      <c r="AF98" s="25">
        <v>0</v>
      </c>
      <c r="AG98" s="25">
        <v>0</v>
      </c>
      <c r="AH98" s="25">
        <v>0</v>
      </c>
      <c r="AI98" s="67">
        <v>0</v>
      </c>
      <c r="AJ98" s="25">
        <v>0</v>
      </c>
      <c r="AK98" s="67">
        <v>0</v>
      </c>
      <c r="AL98" s="25">
        <v>0</v>
      </c>
      <c r="AM98" s="80">
        <v>12</v>
      </c>
      <c r="AN98" s="28">
        <v>331140</v>
      </c>
      <c r="AO98" s="25">
        <v>0</v>
      </c>
      <c r="AP98" s="25">
        <v>0</v>
      </c>
      <c r="AQ98" s="25">
        <v>0</v>
      </c>
      <c r="AR98" s="70">
        <v>0</v>
      </c>
      <c r="AS98" s="70">
        <v>0</v>
      </c>
      <c r="AT98" s="25">
        <v>0</v>
      </c>
      <c r="AU98" s="25">
        <v>0</v>
      </c>
      <c r="AV98" s="67">
        <v>0</v>
      </c>
      <c r="AW98" s="25">
        <v>0</v>
      </c>
      <c r="AX98" s="67">
        <v>0</v>
      </c>
      <c r="AY98" s="25">
        <v>0</v>
      </c>
      <c r="AZ98" s="25">
        <f t="shared" si="47"/>
        <v>331140</v>
      </c>
      <c r="BA98" s="67">
        <v>0</v>
      </c>
      <c r="BB98" s="25">
        <v>0</v>
      </c>
      <c r="BC98" s="67">
        <v>0</v>
      </c>
      <c r="BD98" s="25">
        <v>0</v>
      </c>
      <c r="BE98" s="67">
        <v>0</v>
      </c>
      <c r="BF98" s="25">
        <v>0</v>
      </c>
      <c r="BG98" s="67">
        <v>0</v>
      </c>
      <c r="BH98" s="25">
        <v>0</v>
      </c>
      <c r="BI98" s="25">
        <f t="shared" si="48"/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f t="shared" si="40"/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f t="shared" si="41"/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68">
        <f t="shared" si="49"/>
        <v>0</v>
      </c>
      <c r="CL98" s="71">
        <f t="shared" si="50"/>
        <v>0</v>
      </c>
    </row>
    <row r="99" spans="1:90" ht="42" x14ac:dyDescent="0.35">
      <c r="A99" s="23">
        <v>8</v>
      </c>
      <c r="B99" s="78" t="s">
        <v>181</v>
      </c>
      <c r="C99" s="54">
        <f t="shared" si="42"/>
        <v>944700</v>
      </c>
      <c r="D99" s="79">
        <v>0</v>
      </c>
      <c r="E99" s="79">
        <v>0</v>
      </c>
      <c r="F99" s="66">
        <v>400</v>
      </c>
      <c r="G99" s="66">
        <v>221550</v>
      </c>
      <c r="H99" s="67">
        <f t="shared" si="43"/>
        <v>221550</v>
      </c>
      <c r="I99" s="26">
        <v>5</v>
      </c>
      <c r="J99" s="25">
        <v>0</v>
      </c>
      <c r="K99" s="25">
        <v>442800</v>
      </c>
      <c r="L99" s="68">
        <f t="shared" si="44"/>
        <v>442800</v>
      </c>
      <c r="M99" s="67">
        <v>0</v>
      </c>
      <c r="N99" s="67">
        <v>0</v>
      </c>
      <c r="O99" s="67">
        <v>0</v>
      </c>
      <c r="P99" s="67">
        <v>0</v>
      </c>
      <c r="Q99" s="28">
        <v>1140100</v>
      </c>
      <c r="R99" s="28">
        <v>0</v>
      </c>
      <c r="S99" s="69">
        <v>0</v>
      </c>
      <c r="T99" s="28">
        <f t="shared" si="45"/>
        <v>0</v>
      </c>
      <c r="U99" s="28">
        <v>0</v>
      </c>
      <c r="V99" s="68">
        <f t="shared" si="51"/>
        <v>1140100</v>
      </c>
      <c r="W99" s="25">
        <v>0</v>
      </c>
      <c r="X99" s="25">
        <v>0</v>
      </c>
      <c r="Y99" s="25">
        <v>0</v>
      </c>
      <c r="Z99" s="25">
        <v>0</v>
      </c>
      <c r="AA99" s="67">
        <v>0</v>
      </c>
      <c r="AB99" s="67">
        <v>0</v>
      </c>
      <c r="AC99" s="67">
        <v>0</v>
      </c>
      <c r="AD99" s="25">
        <f t="shared" si="46"/>
        <v>664350</v>
      </c>
      <c r="AE99" s="25">
        <v>0</v>
      </c>
      <c r="AF99" s="25">
        <v>0</v>
      </c>
      <c r="AG99" s="25">
        <v>0</v>
      </c>
      <c r="AH99" s="25">
        <v>0</v>
      </c>
      <c r="AI99" s="67">
        <v>0</v>
      </c>
      <c r="AJ99" s="25">
        <v>0</v>
      </c>
      <c r="AK99" s="67">
        <v>0</v>
      </c>
      <c r="AL99" s="25">
        <v>0</v>
      </c>
      <c r="AM99" s="80">
        <v>10</v>
      </c>
      <c r="AN99" s="28">
        <v>280350</v>
      </c>
      <c r="AO99" s="25">
        <v>0</v>
      </c>
      <c r="AP99" s="25">
        <v>0</v>
      </c>
      <c r="AQ99" s="25">
        <v>0</v>
      </c>
      <c r="AR99" s="70">
        <v>0</v>
      </c>
      <c r="AS99" s="70">
        <v>0</v>
      </c>
      <c r="AT99" s="25">
        <v>0</v>
      </c>
      <c r="AU99" s="25">
        <v>0</v>
      </c>
      <c r="AV99" s="67">
        <v>0</v>
      </c>
      <c r="AW99" s="25">
        <v>0</v>
      </c>
      <c r="AX99" s="67">
        <v>0</v>
      </c>
      <c r="AY99" s="25">
        <v>0</v>
      </c>
      <c r="AZ99" s="25">
        <f t="shared" si="47"/>
        <v>280350</v>
      </c>
      <c r="BA99" s="67">
        <v>0</v>
      </c>
      <c r="BB99" s="25">
        <v>0</v>
      </c>
      <c r="BC99" s="67">
        <v>0</v>
      </c>
      <c r="BD99" s="25">
        <v>0</v>
      </c>
      <c r="BE99" s="67">
        <v>0</v>
      </c>
      <c r="BF99" s="25">
        <v>0</v>
      </c>
      <c r="BG99" s="67">
        <v>0</v>
      </c>
      <c r="BH99" s="25">
        <v>0</v>
      </c>
      <c r="BI99" s="25">
        <f t="shared" si="48"/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f t="shared" si="40"/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f t="shared" si="41"/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68">
        <f t="shared" si="49"/>
        <v>0</v>
      </c>
      <c r="CL99" s="71">
        <f t="shared" si="50"/>
        <v>0</v>
      </c>
    </row>
    <row r="100" spans="1:90" ht="42" x14ac:dyDescent="0.35">
      <c r="A100" s="23">
        <v>9</v>
      </c>
      <c r="B100" s="78" t="s">
        <v>182</v>
      </c>
      <c r="C100" s="54">
        <f t="shared" si="42"/>
        <v>693880</v>
      </c>
      <c r="D100" s="79">
        <v>0</v>
      </c>
      <c r="E100" s="79">
        <v>0</v>
      </c>
      <c r="F100" s="66">
        <v>240</v>
      </c>
      <c r="G100" s="66">
        <v>129210</v>
      </c>
      <c r="H100" s="67">
        <f t="shared" si="43"/>
        <v>129210</v>
      </c>
      <c r="I100" s="26">
        <v>5</v>
      </c>
      <c r="J100" s="25">
        <v>0</v>
      </c>
      <c r="K100" s="25">
        <v>406000</v>
      </c>
      <c r="L100" s="68">
        <f t="shared" si="44"/>
        <v>406000</v>
      </c>
      <c r="M100" s="67">
        <v>0</v>
      </c>
      <c r="N100" s="67">
        <v>0</v>
      </c>
      <c r="O100" s="67">
        <v>0</v>
      </c>
      <c r="P100" s="67">
        <v>0</v>
      </c>
      <c r="Q100" s="28">
        <v>1097000</v>
      </c>
      <c r="R100" s="28">
        <v>0</v>
      </c>
      <c r="S100" s="69">
        <v>0</v>
      </c>
      <c r="T100" s="28">
        <f t="shared" si="45"/>
        <v>0</v>
      </c>
      <c r="U100" s="28">
        <v>0</v>
      </c>
      <c r="V100" s="68">
        <f t="shared" si="51"/>
        <v>1097000</v>
      </c>
      <c r="W100" s="25">
        <v>0</v>
      </c>
      <c r="X100" s="25">
        <v>0</v>
      </c>
      <c r="Y100" s="25">
        <v>0</v>
      </c>
      <c r="Z100" s="25">
        <v>0</v>
      </c>
      <c r="AA100" s="67">
        <v>0</v>
      </c>
      <c r="AB100" s="67">
        <v>0</v>
      </c>
      <c r="AC100" s="67">
        <v>0</v>
      </c>
      <c r="AD100" s="25">
        <f t="shared" si="46"/>
        <v>535210</v>
      </c>
      <c r="AE100" s="25">
        <v>0</v>
      </c>
      <c r="AF100" s="25">
        <v>0</v>
      </c>
      <c r="AG100" s="25">
        <v>0</v>
      </c>
      <c r="AH100" s="25">
        <v>0</v>
      </c>
      <c r="AI100" s="67">
        <v>0</v>
      </c>
      <c r="AJ100" s="25">
        <v>0</v>
      </c>
      <c r="AK100" s="67">
        <v>0</v>
      </c>
      <c r="AL100" s="25">
        <v>0</v>
      </c>
      <c r="AM100" s="80">
        <v>6</v>
      </c>
      <c r="AN100" s="28">
        <v>158670</v>
      </c>
      <c r="AO100" s="25">
        <v>0</v>
      </c>
      <c r="AP100" s="25">
        <v>0</v>
      </c>
      <c r="AQ100" s="25">
        <v>0</v>
      </c>
      <c r="AR100" s="70">
        <v>0</v>
      </c>
      <c r="AS100" s="70">
        <v>0</v>
      </c>
      <c r="AT100" s="25">
        <v>0</v>
      </c>
      <c r="AU100" s="25">
        <v>0</v>
      </c>
      <c r="AV100" s="67">
        <v>0</v>
      </c>
      <c r="AW100" s="25">
        <v>0</v>
      </c>
      <c r="AX100" s="67">
        <v>0</v>
      </c>
      <c r="AY100" s="25">
        <v>0</v>
      </c>
      <c r="AZ100" s="25">
        <f t="shared" si="47"/>
        <v>158670</v>
      </c>
      <c r="BA100" s="67">
        <v>0</v>
      </c>
      <c r="BB100" s="25">
        <v>0</v>
      </c>
      <c r="BC100" s="67">
        <v>0</v>
      </c>
      <c r="BD100" s="25">
        <v>0</v>
      </c>
      <c r="BE100" s="67">
        <v>0</v>
      </c>
      <c r="BF100" s="25">
        <v>0</v>
      </c>
      <c r="BG100" s="67">
        <v>0</v>
      </c>
      <c r="BH100" s="25">
        <v>0</v>
      </c>
      <c r="BI100" s="25">
        <f t="shared" si="48"/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f t="shared" si="40"/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f t="shared" si="41"/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68">
        <f t="shared" si="49"/>
        <v>0</v>
      </c>
      <c r="CL100" s="71">
        <f t="shared" si="50"/>
        <v>0</v>
      </c>
    </row>
    <row r="101" spans="1:90" ht="42" x14ac:dyDescent="0.35">
      <c r="A101" s="23">
        <v>10</v>
      </c>
      <c r="B101" s="78" t="s">
        <v>183</v>
      </c>
      <c r="C101" s="54">
        <f t="shared" si="42"/>
        <v>525470</v>
      </c>
      <c r="D101" s="79">
        <v>0</v>
      </c>
      <c r="E101" s="79">
        <v>0</v>
      </c>
      <c r="F101" s="66">
        <v>240</v>
      </c>
      <c r="G101" s="66">
        <v>130410</v>
      </c>
      <c r="H101" s="67">
        <f t="shared" si="43"/>
        <v>130410</v>
      </c>
      <c r="I101" s="26">
        <v>5</v>
      </c>
      <c r="J101" s="25">
        <v>0</v>
      </c>
      <c r="K101" s="25">
        <v>234800</v>
      </c>
      <c r="L101" s="68">
        <f t="shared" si="44"/>
        <v>234800</v>
      </c>
      <c r="M101" s="67">
        <v>0</v>
      </c>
      <c r="N101" s="67">
        <v>0</v>
      </c>
      <c r="O101" s="67">
        <v>0</v>
      </c>
      <c r="P101" s="81">
        <v>1</v>
      </c>
      <c r="Q101" s="28">
        <v>1348700</v>
      </c>
      <c r="R101" s="28">
        <v>0</v>
      </c>
      <c r="S101" s="69">
        <v>188400</v>
      </c>
      <c r="T101" s="28">
        <f t="shared" si="45"/>
        <v>188400</v>
      </c>
      <c r="U101" s="28">
        <v>0</v>
      </c>
      <c r="V101" s="68">
        <f t="shared" si="51"/>
        <v>1537100</v>
      </c>
      <c r="W101" s="25">
        <v>0</v>
      </c>
      <c r="X101" s="25">
        <v>0</v>
      </c>
      <c r="Y101" s="25">
        <v>0</v>
      </c>
      <c r="Z101" s="25">
        <v>0</v>
      </c>
      <c r="AA101" s="67">
        <v>0</v>
      </c>
      <c r="AB101" s="67">
        <v>0</v>
      </c>
      <c r="AC101" s="67">
        <v>0</v>
      </c>
      <c r="AD101" s="25">
        <f t="shared" si="46"/>
        <v>365210</v>
      </c>
      <c r="AE101" s="25">
        <v>0</v>
      </c>
      <c r="AF101" s="25">
        <v>0</v>
      </c>
      <c r="AG101" s="25">
        <v>0</v>
      </c>
      <c r="AH101" s="25">
        <v>0</v>
      </c>
      <c r="AI101" s="67">
        <v>0</v>
      </c>
      <c r="AJ101" s="25">
        <v>0</v>
      </c>
      <c r="AK101" s="67">
        <v>0</v>
      </c>
      <c r="AL101" s="25">
        <v>0</v>
      </c>
      <c r="AM101" s="80">
        <v>6</v>
      </c>
      <c r="AN101" s="28">
        <v>160260</v>
      </c>
      <c r="AO101" s="25">
        <v>0</v>
      </c>
      <c r="AP101" s="25">
        <v>0</v>
      </c>
      <c r="AQ101" s="25">
        <v>0</v>
      </c>
      <c r="AR101" s="70">
        <v>0</v>
      </c>
      <c r="AS101" s="70">
        <v>0</v>
      </c>
      <c r="AT101" s="25">
        <v>0</v>
      </c>
      <c r="AU101" s="25">
        <v>0</v>
      </c>
      <c r="AV101" s="67">
        <v>0</v>
      </c>
      <c r="AW101" s="25">
        <v>0</v>
      </c>
      <c r="AX101" s="67">
        <v>0</v>
      </c>
      <c r="AY101" s="25">
        <v>0</v>
      </c>
      <c r="AZ101" s="25">
        <f t="shared" si="47"/>
        <v>160260</v>
      </c>
      <c r="BA101" s="67">
        <v>0</v>
      </c>
      <c r="BB101" s="25">
        <v>0</v>
      </c>
      <c r="BC101" s="67">
        <v>0</v>
      </c>
      <c r="BD101" s="25">
        <v>0</v>
      </c>
      <c r="BE101" s="67">
        <v>0</v>
      </c>
      <c r="BF101" s="25">
        <v>0</v>
      </c>
      <c r="BG101" s="67">
        <v>0</v>
      </c>
      <c r="BH101" s="25">
        <v>0</v>
      </c>
      <c r="BI101" s="25">
        <f t="shared" si="48"/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f t="shared" si="40"/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f t="shared" si="41"/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68">
        <f t="shared" si="49"/>
        <v>0</v>
      </c>
      <c r="CL101" s="71">
        <f t="shared" si="50"/>
        <v>0</v>
      </c>
    </row>
    <row r="102" spans="1:90" ht="42" x14ac:dyDescent="0.35">
      <c r="A102" s="23">
        <v>11</v>
      </c>
      <c r="B102" s="78" t="s">
        <v>184</v>
      </c>
      <c r="C102" s="54">
        <f t="shared" si="42"/>
        <v>394500</v>
      </c>
      <c r="D102" s="79">
        <v>0</v>
      </c>
      <c r="E102" s="79">
        <v>0</v>
      </c>
      <c r="F102" s="66">
        <v>320</v>
      </c>
      <c r="G102" s="66">
        <v>171280</v>
      </c>
      <c r="H102" s="67">
        <f t="shared" si="43"/>
        <v>171280</v>
      </c>
      <c r="I102" s="26">
        <v>1</v>
      </c>
      <c r="J102" s="25">
        <v>0</v>
      </c>
      <c r="K102" s="25">
        <v>20000</v>
      </c>
      <c r="L102" s="68">
        <f t="shared" si="44"/>
        <v>20000</v>
      </c>
      <c r="M102" s="67">
        <v>0</v>
      </c>
      <c r="N102" s="67">
        <v>0</v>
      </c>
      <c r="O102" s="67">
        <v>0</v>
      </c>
      <c r="P102" s="67">
        <v>0</v>
      </c>
      <c r="Q102" s="28">
        <v>817100</v>
      </c>
      <c r="R102" s="28">
        <v>0</v>
      </c>
      <c r="S102" s="69">
        <v>0</v>
      </c>
      <c r="T102" s="28">
        <f t="shared" si="45"/>
        <v>0</v>
      </c>
      <c r="U102" s="28">
        <v>0</v>
      </c>
      <c r="V102" s="68">
        <f t="shared" si="51"/>
        <v>817100</v>
      </c>
      <c r="W102" s="25">
        <v>0</v>
      </c>
      <c r="X102" s="25">
        <v>0</v>
      </c>
      <c r="Y102" s="25">
        <v>0</v>
      </c>
      <c r="Z102" s="25">
        <v>0</v>
      </c>
      <c r="AA102" s="67">
        <v>0</v>
      </c>
      <c r="AB102" s="67">
        <v>0</v>
      </c>
      <c r="AC102" s="67">
        <v>0</v>
      </c>
      <c r="AD102" s="25">
        <f t="shared" si="46"/>
        <v>191280</v>
      </c>
      <c r="AE102" s="25">
        <v>0</v>
      </c>
      <c r="AF102" s="25">
        <v>0</v>
      </c>
      <c r="AG102" s="25">
        <v>0</v>
      </c>
      <c r="AH102" s="25">
        <v>0</v>
      </c>
      <c r="AI102" s="67">
        <v>0</v>
      </c>
      <c r="AJ102" s="25">
        <v>0</v>
      </c>
      <c r="AK102" s="67">
        <v>0</v>
      </c>
      <c r="AL102" s="25">
        <v>0</v>
      </c>
      <c r="AM102" s="80">
        <v>8</v>
      </c>
      <c r="AN102" s="28">
        <v>203220</v>
      </c>
      <c r="AO102" s="25">
        <v>0</v>
      </c>
      <c r="AP102" s="25">
        <v>0</v>
      </c>
      <c r="AQ102" s="25">
        <v>0</v>
      </c>
      <c r="AR102" s="70">
        <v>0</v>
      </c>
      <c r="AS102" s="70">
        <v>0</v>
      </c>
      <c r="AT102" s="25">
        <v>0</v>
      </c>
      <c r="AU102" s="25">
        <v>0</v>
      </c>
      <c r="AV102" s="67">
        <v>0</v>
      </c>
      <c r="AW102" s="25">
        <v>0</v>
      </c>
      <c r="AX102" s="67">
        <v>0</v>
      </c>
      <c r="AY102" s="25">
        <v>0</v>
      </c>
      <c r="AZ102" s="25">
        <f t="shared" si="47"/>
        <v>203220</v>
      </c>
      <c r="BA102" s="67">
        <v>0</v>
      </c>
      <c r="BB102" s="25">
        <v>0</v>
      </c>
      <c r="BC102" s="67">
        <v>0</v>
      </c>
      <c r="BD102" s="25">
        <v>0</v>
      </c>
      <c r="BE102" s="67">
        <v>0</v>
      </c>
      <c r="BF102" s="25">
        <v>0</v>
      </c>
      <c r="BG102" s="67">
        <v>0</v>
      </c>
      <c r="BH102" s="25">
        <v>0</v>
      </c>
      <c r="BI102" s="25">
        <f t="shared" si="48"/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f t="shared" si="40"/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f t="shared" si="41"/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68">
        <f t="shared" si="49"/>
        <v>0</v>
      </c>
      <c r="CL102" s="71">
        <f t="shared" si="50"/>
        <v>0</v>
      </c>
    </row>
    <row r="103" spans="1:90" ht="42" x14ac:dyDescent="0.35">
      <c r="A103" s="23">
        <v>12</v>
      </c>
      <c r="B103" s="78" t="s">
        <v>185</v>
      </c>
      <c r="C103" s="54">
        <f t="shared" si="42"/>
        <v>448850</v>
      </c>
      <c r="D103" s="79">
        <v>0</v>
      </c>
      <c r="E103" s="79">
        <v>0</v>
      </c>
      <c r="F103" s="66">
        <v>240</v>
      </c>
      <c r="G103" s="66">
        <v>133410</v>
      </c>
      <c r="H103" s="67">
        <f t="shared" si="43"/>
        <v>133410</v>
      </c>
      <c r="I103" s="26">
        <v>4</v>
      </c>
      <c r="J103" s="25">
        <v>0</v>
      </c>
      <c r="K103" s="25">
        <v>145400</v>
      </c>
      <c r="L103" s="68">
        <f t="shared" si="44"/>
        <v>145400</v>
      </c>
      <c r="M103" s="67">
        <v>0</v>
      </c>
      <c r="N103" s="67">
        <v>0</v>
      </c>
      <c r="O103" s="67">
        <v>0</v>
      </c>
      <c r="P103" s="67">
        <v>0</v>
      </c>
      <c r="Q103" s="28">
        <v>1061700</v>
      </c>
      <c r="R103" s="28">
        <v>0</v>
      </c>
      <c r="S103" s="69">
        <v>0</v>
      </c>
      <c r="T103" s="28">
        <f t="shared" si="45"/>
        <v>0</v>
      </c>
      <c r="U103" s="28">
        <v>0</v>
      </c>
      <c r="V103" s="68">
        <f t="shared" si="51"/>
        <v>1061700</v>
      </c>
      <c r="W103" s="25">
        <v>0</v>
      </c>
      <c r="X103" s="25">
        <v>0</v>
      </c>
      <c r="Y103" s="25">
        <v>0</v>
      </c>
      <c r="Z103" s="25">
        <v>0</v>
      </c>
      <c r="AA103" s="67">
        <v>0</v>
      </c>
      <c r="AB103" s="67">
        <v>0</v>
      </c>
      <c r="AC103" s="67">
        <v>0</v>
      </c>
      <c r="AD103" s="25">
        <f t="shared" si="46"/>
        <v>278810</v>
      </c>
      <c r="AE103" s="25">
        <v>0</v>
      </c>
      <c r="AF103" s="25">
        <v>0</v>
      </c>
      <c r="AG103" s="25">
        <v>0</v>
      </c>
      <c r="AH103" s="25">
        <v>0</v>
      </c>
      <c r="AI103" s="67">
        <v>0</v>
      </c>
      <c r="AJ103" s="25">
        <v>0</v>
      </c>
      <c r="AK103" s="67">
        <v>0</v>
      </c>
      <c r="AL103" s="25">
        <v>0</v>
      </c>
      <c r="AM103" s="80">
        <v>6</v>
      </c>
      <c r="AN103" s="28">
        <v>170040</v>
      </c>
      <c r="AO103" s="25">
        <v>0</v>
      </c>
      <c r="AP103" s="25">
        <v>0</v>
      </c>
      <c r="AQ103" s="25">
        <v>0</v>
      </c>
      <c r="AR103" s="70">
        <v>0</v>
      </c>
      <c r="AS103" s="70">
        <v>0</v>
      </c>
      <c r="AT103" s="25">
        <v>0</v>
      </c>
      <c r="AU103" s="25">
        <v>0</v>
      </c>
      <c r="AV103" s="67">
        <v>0</v>
      </c>
      <c r="AW103" s="25">
        <v>0</v>
      </c>
      <c r="AX103" s="67">
        <v>0</v>
      </c>
      <c r="AY103" s="25">
        <v>0</v>
      </c>
      <c r="AZ103" s="25">
        <f t="shared" si="47"/>
        <v>170040</v>
      </c>
      <c r="BA103" s="67">
        <v>0</v>
      </c>
      <c r="BB103" s="25">
        <v>0</v>
      </c>
      <c r="BC103" s="67">
        <v>0</v>
      </c>
      <c r="BD103" s="25">
        <v>0</v>
      </c>
      <c r="BE103" s="67">
        <v>0</v>
      </c>
      <c r="BF103" s="25">
        <v>0</v>
      </c>
      <c r="BG103" s="67">
        <v>0</v>
      </c>
      <c r="BH103" s="25">
        <v>0</v>
      </c>
      <c r="BI103" s="25">
        <f t="shared" si="48"/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f t="shared" si="40"/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f t="shared" si="41"/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68">
        <f t="shared" si="49"/>
        <v>0</v>
      </c>
      <c r="CL103" s="71">
        <f t="shared" si="50"/>
        <v>0</v>
      </c>
    </row>
    <row r="104" spans="1:90" ht="42" x14ac:dyDescent="0.35">
      <c r="A104" s="23">
        <v>13</v>
      </c>
      <c r="B104" s="78" t="s">
        <v>186</v>
      </c>
      <c r="C104" s="54">
        <f t="shared" si="42"/>
        <v>536110</v>
      </c>
      <c r="D104" s="79">
        <v>0</v>
      </c>
      <c r="E104" s="79">
        <v>0</v>
      </c>
      <c r="F104" s="66">
        <v>320</v>
      </c>
      <c r="G104" s="66">
        <v>169880</v>
      </c>
      <c r="H104" s="67">
        <f t="shared" si="43"/>
        <v>169880</v>
      </c>
      <c r="I104" s="26">
        <v>5</v>
      </c>
      <c r="J104" s="25">
        <v>0</v>
      </c>
      <c r="K104" s="25">
        <v>165200</v>
      </c>
      <c r="L104" s="68">
        <f t="shared" si="44"/>
        <v>165200</v>
      </c>
      <c r="M104" s="67">
        <v>0</v>
      </c>
      <c r="N104" s="67">
        <v>0</v>
      </c>
      <c r="O104" s="67">
        <v>0</v>
      </c>
      <c r="P104" s="67">
        <v>0</v>
      </c>
      <c r="Q104" s="28">
        <v>827900</v>
      </c>
      <c r="R104" s="28">
        <v>0</v>
      </c>
      <c r="S104" s="69">
        <v>0</v>
      </c>
      <c r="T104" s="28">
        <f t="shared" si="45"/>
        <v>0</v>
      </c>
      <c r="U104" s="28">
        <v>0</v>
      </c>
      <c r="V104" s="68">
        <f t="shared" si="51"/>
        <v>827900</v>
      </c>
      <c r="W104" s="25">
        <v>0</v>
      </c>
      <c r="X104" s="25">
        <v>0</v>
      </c>
      <c r="Y104" s="25">
        <v>0</v>
      </c>
      <c r="Z104" s="25">
        <v>0</v>
      </c>
      <c r="AA104" s="67">
        <v>0</v>
      </c>
      <c r="AB104" s="67">
        <v>0</v>
      </c>
      <c r="AC104" s="67">
        <v>0</v>
      </c>
      <c r="AD104" s="25">
        <f t="shared" si="46"/>
        <v>335080</v>
      </c>
      <c r="AE104" s="25">
        <v>0</v>
      </c>
      <c r="AF104" s="25">
        <v>0</v>
      </c>
      <c r="AG104" s="25">
        <v>0</v>
      </c>
      <c r="AH104" s="25">
        <v>0</v>
      </c>
      <c r="AI104" s="67">
        <v>0</v>
      </c>
      <c r="AJ104" s="25">
        <v>0</v>
      </c>
      <c r="AK104" s="67">
        <v>0</v>
      </c>
      <c r="AL104" s="25">
        <v>0</v>
      </c>
      <c r="AM104" s="80">
        <v>8</v>
      </c>
      <c r="AN104" s="28">
        <v>201030</v>
      </c>
      <c r="AO104" s="25">
        <v>0</v>
      </c>
      <c r="AP104" s="25">
        <v>0</v>
      </c>
      <c r="AQ104" s="25">
        <v>0</v>
      </c>
      <c r="AR104" s="70">
        <v>0</v>
      </c>
      <c r="AS104" s="70">
        <v>0</v>
      </c>
      <c r="AT104" s="25">
        <v>0</v>
      </c>
      <c r="AU104" s="25">
        <v>0</v>
      </c>
      <c r="AV104" s="67">
        <v>0</v>
      </c>
      <c r="AW104" s="25">
        <v>0</v>
      </c>
      <c r="AX104" s="67">
        <v>0</v>
      </c>
      <c r="AY104" s="25">
        <v>0</v>
      </c>
      <c r="AZ104" s="25">
        <f t="shared" si="47"/>
        <v>201030</v>
      </c>
      <c r="BA104" s="67">
        <v>0</v>
      </c>
      <c r="BB104" s="25">
        <v>0</v>
      </c>
      <c r="BC104" s="67">
        <v>0</v>
      </c>
      <c r="BD104" s="25">
        <v>0</v>
      </c>
      <c r="BE104" s="67">
        <v>0</v>
      </c>
      <c r="BF104" s="25">
        <v>0</v>
      </c>
      <c r="BG104" s="67">
        <v>0</v>
      </c>
      <c r="BH104" s="25">
        <v>0</v>
      </c>
      <c r="BI104" s="25">
        <f t="shared" si="48"/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f t="shared" si="40"/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f t="shared" si="41"/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68">
        <f t="shared" si="49"/>
        <v>0</v>
      </c>
      <c r="CL104" s="71">
        <f t="shared" si="50"/>
        <v>0</v>
      </c>
    </row>
    <row r="105" spans="1:90" ht="42" x14ac:dyDescent="0.35">
      <c r="A105" s="23">
        <v>14</v>
      </c>
      <c r="B105" s="78" t="s">
        <v>187</v>
      </c>
      <c r="C105" s="54">
        <f t="shared" si="42"/>
        <v>546070</v>
      </c>
      <c r="D105" s="79">
        <v>0</v>
      </c>
      <c r="E105" s="79">
        <v>0</v>
      </c>
      <c r="F105" s="66">
        <v>240</v>
      </c>
      <c r="G105" s="66">
        <v>132610</v>
      </c>
      <c r="H105" s="67">
        <f t="shared" si="43"/>
        <v>132610</v>
      </c>
      <c r="I105" s="26">
        <v>5</v>
      </c>
      <c r="J105" s="25">
        <v>0</v>
      </c>
      <c r="K105" s="25">
        <v>244800</v>
      </c>
      <c r="L105" s="68">
        <f t="shared" si="44"/>
        <v>244800</v>
      </c>
      <c r="M105" s="67">
        <v>0</v>
      </c>
      <c r="N105" s="67">
        <v>0</v>
      </c>
      <c r="O105" s="67">
        <v>0</v>
      </c>
      <c r="P105" s="67">
        <v>0</v>
      </c>
      <c r="Q105" s="28">
        <v>982700</v>
      </c>
      <c r="R105" s="28">
        <v>0</v>
      </c>
      <c r="S105" s="69">
        <v>0</v>
      </c>
      <c r="T105" s="28">
        <f t="shared" si="45"/>
        <v>0</v>
      </c>
      <c r="U105" s="28">
        <v>0</v>
      </c>
      <c r="V105" s="68">
        <f t="shared" si="51"/>
        <v>982700</v>
      </c>
      <c r="W105" s="25">
        <v>0</v>
      </c>
      <c r="X105" s="25">
        <v>0</v>
      </c>
      <c r="Y105" s="25">
        <v>0</v>
      </c>
      <c r="Z105" s="25">
        <v>0</v>
      </c>
      <c r="AA105" s="67">
        <v>0</v>
      </c>
      <c r="AB105" s="67">
        <v>0</v>
      </c>
      <c r="AC105" s="67">
        <v>0</v>
      </c>
      <c r="AD105" s="25">
        <f t="shared" si="46"/>
        <v>377410</v>
      </c>
      <c r="AE105" s="25">
        <v>0</v>
      </c>
      <c r="AF105" s="25">
        <v>0</v>
      </c>
      <c r="AG105" s="25">
        <v>0</v>
      </c>
      <c r="AH105" s="25">
        <v>0</v>
      </c>
      <c r="AI105" s="67">
        <v>0</v>
      </c>
      <c r="AJ105" s="25">
        <v>0</v>
      </c>
      <c r="AK105" s="67">
        <v>0</v>
      </c>
      <c r="AL105" s="25">
        <v>0</v>
      </c>
      <c r="AM105" s="80">
        <v>6</v>
      </c>
      <c r="AN105" s="28">
        <v>168660</v>
      </c>
      <c r="AO105" s="25">
        <v>0</v>
      </c>
      <c r="AP105" s="25">
        <v>0</v>
      </c>
      <c r="AQ105" s="25">
        <v>0</v>
      </c>
      <c r="AR105" s="70">
        <v>0</v>
      </c>
      <c r="AS105" s="70">
        <v>0</v>
      </c>
      <c r="AT105" s="25">
        <v>0</v>
      </c>
      <c r="AU105" s="25">
        <v>0</v>
      </c>
      <c r="AV105" s="67">
        <v>0</v>
      </c>
      <c r="AW105" s="25">
        <v>0</v>
      </c>
      <c r="AX105" s="67">
        <v>0</v>
      </c>
      <c r="AY105" s="25">
        <v>0</v>
      </c>
      <c r="AZ105" s="25">
        <f t="shared" si="47"/>
        <v>168660</v>
      </c>
      <c r="BA105" s="67">
        <v>0</v>
      </c>
      <c r="BB105" s="25">
        <v>0</v>
      </c>
      <c r="BC105" s="67">
        <v>0</v>
      </c>
      <c r="BD105" s="25">
        <v>0</v>
      </c>
      <c r="BE105" s="67">
        <v>0</v>
      </c>
      <c r="BF105" s="25">
        <v>0</v>
      </c>
      <c r="BG105" s="67">
        <v>0</v>
      </c>
      <c r="BH105" s="25">
        <v>0</v>
      </c>
      <c r="BI105" s="25">
        <f t="shared" si="48"/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f t="shared" si="40"/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f t="shared" si="41"/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68">
        <f t="shared" si="49"/>
        <v>0</v>
      </c>
      <c r="CL105" s="71">
        <f t="shared" si="50"/>
        <v>0</v>
      </c>
    </row>
    <row r="106" spans="1:90" ht="42" x14ac:dyDescent="0.35">
      <c r="A106" s="23">
        <v>15</v>
      </c>
      <c r="B106" s="78" t="s">
        <v>188</v>
      </c>
      <c r="C106" s="54">
        <f t="shared" si="42"/>
        <v>583660</v>
      </c>
      <c r="D106" s="79">
        <v>0</v>
      </c>
      <c r="E106" s="79">
        <v>0</v>
      </c>
      <c r="F106" s="66">
        <v>320</v>
      </c>
      <c r="G106" s="66">
        <v>176480</v>
      </c>
      <c r="H106" s="67">
        <f t="shared" si="43"/>
        <v>176480</v>
      </c>
      <c r="I106" s="26">
        <v>5</v>
      </c>
      <c r="J106" s="25">
        <v>0</v>
      </c>
      <c r="K106" s="25">
        <v>186200</v>
      </c>
      <c r="L106" s="68">
        <f t="shared" si="44"/>
        <v>186200</v>
      </c>
      <c r="M106" s="67">
        <v>0</v>
      </c>
      <c r="N106" s="67">
        <v>0</v>
      </c>
      <c r="O106" s="67">
        <v>0</v>
      </c>
      <c r="P106" s="67">
        <v>0</v>
      </c>
      <c r="Q106" s="28">
        <v>963600</v>
      </c>
      <c r="R106" s="28">
        <v>0</v>
      </c>
      <c r="S106" s="69">
        <v>0</v>
      </c>
      <c r="T106" s="28">
        <f t="shared" si="45"/>
        <v>0</v>
      </c>
      <c r="U106" s="28">
        <v>0</v>
      </c>
      <c r="V106" s="68">
        <f t="shared" si="51"/>
        <v>963600</v>
      </c>
      <c r="W106" s="25">
        <v>0</v>
      </c>
      <c r="X106" s="25">
        <v>0</v>
      </c>
      <c r="Y106" s="25">
        <v>0</v>
      </c>
      <c r="Z106" s="25">
        <v>0</v>
      </c>
      <c r="AA106" s="67">
        <v>0</v>
      </c>
      <c r="AB106" s="67">
        <v>0</v>
      </c>
      <c r="AC106" s="67">
        <v>0</v>
      </c>
      <c r="AD106" s="25">
        <f t="shared" si="46"/>
        <v>362680</v>
      </c>
      <c r="AE106" s="25">
        <v>0</v>
      </c>
      <c r="AF106" s="25">
        <v>0</v>
      </c>
      <c r="AG106" s="25">
        <v>0</v>
      </c>
      <c r="AH106" s="25">
        <v>0</v>
      </c>
      <c r="AI106" s="67">
        <v>0</v>
      </c>
      <c r="AJ106" s="25">
        <v>0</v>
      </c>
      <c r="AK106" s="67">
        <v>0</v>
      </c>
      <c r="AL106" s="25">
        <v>0</v>
      </c>
      <c r="AM106" s="80">
        <v>8</v>
      </c>
      <c r="AN106" s="28">
        <v>220980</v>
      </c>
      <c r="AO106" s="25">
        <v>0</v>
      </c>
      <c r="AP106" s="25">
        <v>0</v>
      </c>
      <c r="AQ106" s="25">
        <v>0</v>
      </c>
      <c r="AR106" s="70">
        <v>0</v>
      </c>
      <c r="AS106" s="70">
        <v>0</v>
      </c>
      <c r="AT106" s="25">
        <v>0</v>
      </c>
      <c r="AU106" s="25">
        <v>0</v>
      </c>
      <c r="AV106" s="67">
        <v>0</v>
      </c>
      <c r="AW106" s="25">
        <v>0</v>
      </c>
      <c r="AX106" s="67">
        <v>0</v>
      </c>
      <c r="AY106" s="25">
        <v>0</v>
      </c>
      <c r="AZ106" s="25">
        <f t="shared" si="47"/>
        <v>220980</v>
      </c>
      <c r="BA106" s="67">
        <v>0</v>
      </c>
      <c r="BB106" s="25">
        <v>0</v>
      </c>
      <c r="BC106" s="67">
        <v>0</v>
      </c>
      <c r="BD106" s="25">
        <v>0</v>
      </c>
      <c r="BE106" s="67">
        <v>0</v>
      </c>
      <c r="BF106" s="25">
        <v>0</v>
      </c>
      <c r="BG106" s="67">
        <v>0</v>
      </c>
      <c r="BH106" s="25">
        <v>0</v>
      </c>
      <c r="BI106" s="25">
        <f t="shared" si="48"/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f t="shared" si="40"/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f t="shared" si="41"/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68">
        <f t="shared" si="49"/>
        <v>0</v>
      </c>
      <c r="CL106" s="71">
        <f t="shared" si="50"/>
        <v>0</v>
      </c>
    </row>
    <row r="107" spans="1:90" ht="42" x14ac:dyDescent="0.35">
      <c r="A107" s="23">
        <v>16</v>
      </c>
      <c r="B107" s="78" t="s">
        <v>189</v>
      </c>
      <c r="C107" s="54">
        <f t="shared" si="42"/>
        <v>777400</v>
      </c>
      <c r="D107" s="79">
        <v>0</v>
      </c>
      <c r="E107" s="79">
        <v>0</v>
      </c>
      <c r="F107" s="66">
        <v>350</v>
      </c>
      <c r="G107" s="66">
        <v>279580</v>
      </c>
      <c r="H107" s="67">
        <f t="shared" si="43"/>
        <v>279580</v>
      </c>
      <c r="I107" s="26">
        <v>5</v>
      </c>
      <c r="J107" s="25">
        <v>0</v>
      </c>
      <c r="K107" s="25">
        <v>292600</v>
      </c>
      <c r="L107" s="68">
        <f t="shared" si="44"/>
        <v>292600</v>
      </c>
      <c r="M107" s="67">
        <v>0</v>
      </c>
      <c r="N107" s="67">
        <v>0</v>
      </c>
      <c r="O107" s="26">
        <v>2</v>
      </c>
      <c r="P107" s="67">
        <v>0</v>
      </c>
      <c r="Q107" s="28">
        <v>1198900</v>
      </c>
      <c r="R107" s="28">
        <v>1407900</v>
      </c>
      <c r="S107" s="69">
        <v>0</v>
      </c>
      <c r="T107" s="28">
        <f t="shared" si="45"/>
        <v>1407900</v>
      </c>
      <c r="U107" s="28">
        <v>0</v>
      </c>
      <c r="V107" s="68">
        <f t="shared" si="51"/>
        <v>2606800</v>
      </c>
      <c r="W107" s="25">
        <v>0</v>
      </c>
      <c r="X107" s="25">
        <v>0</v>
      </c>
      <c r="Y107" s="25">
        <v>0</v>
      </c>
      <c r="Z107" s="25">
        <v>0</v>
      </c>
      <c r="AA107" s="67">
        <v>0</v>
      </c>
      <c r="AB107" s="67">
        <v>0</v>
      </c>
      <c r="AC107" s="67">
        <v>0</v>
      </c>
      <c r="AD107" s="25">
        <f t="shared" si="46"/>
        <v>572180</v>
      </c>
      <c r="AE107" s="25">
        <v>0</v>
      </c>
      <c r="AF107" s="25">
        <v>0</v>
      </c>
      <c r="AG107" s="25">
        <v>0</v>
      </c>
      <c r="AH107" s="25">
        <v>0</v>
      </c>
      <c r="AI107" s="67">
        <v>0</v>
      </c>
      <c r="AJ107" s="25">
        <v>0</v>
      </c>
      <c r="AK107" s="67">
        <v>0</v>
      </c>
      <c r="AL107" s="25">
        <v>0</v>
      </c>
      <c r="AM107" s="80">
        <v>8</v>
      </c>
      <c r="AN107" s="28">
        <v>205220</v>
      </c>
      <c r="AO107" s="25">
        <v>0</v>
      </c>
      <c r="AP107" s="25">
        <v>0</v>
      </c>
      <c r="AQ107" s="25">
        <v>0</v>
      </c>
      <c r="AR107" s="70">
        <v>0</v>
      </c>
      <c r="AS107" s="70">
        <v>0</v>
      </c>
      <c r="AT107" s="25">
        <v>0</v>
      </c>
      <c r="AU107" s="25">
        <v>0</v>
      </c>
      <c r="AV107" s="67">
        <v>0</v>
      </c>
      <c r="AW107" s="25">
        <v>0</v>
      </c>
      <c r="AX107" s="67">
        <v>0</v>
      </c>
      <c r="AY107" s="25">
        <v>0</v>
      </c>
      <c r="AZ107" s="25">
        <f t="shared" si="47"/>
        <v>205220</v>
      </c>
      <c r="BA107" s="67">
        <v>0</v>
      </c>
      <c r="BB107" s="25">
        <v>0</v>
      </c>
      <c r="BC107" s="67">
        <v>0</v>
      </c>
      <c r="BD107" s="25">
        <v>0</v>
      </c>
      <c r="BE107" s="67">
        <v>0</v>
      </c>
      <c r="BF107" s="25">
        <v>0</v>
      </c>
      <c r="BG107" s="67">
        <v>0</v>
      </c>
      <c r="BH107" s="25">
        <v>0</v>
      </c>
      <c r="BI107" s="25">
        <f t="shared" si="48"/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f t="shared" si="40"/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f t="shared" si="41"/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68">
        <f t="shared" si="49"/>
        <v>0</v>
      </c>
      <c r="CL107" s="71">
        <f t="shared" si="50"/>
        <v>0</v>
      </c>
    </row>
    <row r="108" spans="1:90" ht="42" x14ac:dyDescent="0.35">
      <c r="A108" s="23">
        <v>17</v>
      </c>
      <c r="B108" s="78" t="s">
        <v>190</v>
      </c>
      <c r="C108" s="54">
        <f t="shared" si="42"/>
        <v>582960</v>
      </c>
      <c r="D108" s="79">
        <v>0</v>
      </c>
      <c r="E108" s="79">
        <v>0</v>
      </c>
      <c r="F108" s="66">
        <v>320</v>
      </c>
      <c r="G108" s="66">
        <v>172680</v>
      </c>
      <c r="H108" s="67">
        <f t="shared" si="43"/>
        <v>172680</v>
      </c>
      <c r="I108" s="26">
        <v>5</v>
      </c>
      <c r="J108" s="25">
        <v>0</v>
      </c>
      <c r="K108" s="25">
        <v>200000</v>
      </c>
      <c r="L108" s="68">
        <f t="shared" si="44"/>
        <v>200000</v>
      </c>
      <c r="M108" s="67">
        <v>0</v>
      </c>
      <c r="N108" s="67">
        <v>0</v>
      </c>
      <c r="O108" s="26">
        <v>1</v>
      </c>
      <c r="P108" s="67">
        <v>0</v>
      </c>
      <c r="Q108" s="28">
        <v>1281300</v>
      </c>
      <c r="R108" s="28">
        <v>1358000</v>
      </c>
      <c r="S108" s="69">
        <v>0</v>
      </c>
      <c r="T108" s="28">
        <f t="shared" si="45"/>
        <v>1358000</v>
      </c>
      <c r="U108" s="28">
        <v>0</v>
      </c>
      <c r="V108" s="68">
        <f t="shared" si="51"/>
        <v>2639300</v>
      </c>
      <c r="W108" s="25">
        <v>0</v>
      </c>
      <c r="X108" s="25">
        <v>0</v>
      </c>
      <c r="Y108" s="25">
        <v>0</v>
      </c>
      <c r="Z108" s="25">
        <v>0</v>
      </c>
      <c r="AA108" s="67">
        <v>0</v>
      </c>
      <c r="AB108" s="67">
        <v>0</v>
      </c>
      <c r="AC108" s="67">
        <v>0</v>
      </c>
      <c r="AD108" s="25">
        <f t="shared" si="46"/>
        <v>372680</v>
      </c>
      <c r="AE108" s="25">
        <v>0</v>
      </c>
      <c r="AF108" s="25">
        <v>0</v>
      </c>
      <c r="AG108" s="25">
        <v>0</v>
      </c>
      <c r="AH108" s="25">
        <v>0</v>
      </c>
      <c r="AI108" s="67">
        <v>0</v>
      </c>
      <c r="AJ108" s="25">
        <v>0</v>
      </c>
      <c r="AK108" s="67">
        <v>0</v>
      </c>
      <c r="AL108" s="25">
        <v>0</v>
      </c>
      <c r="AM108" s="80">
        <v>8</v>
      </c>
      <c r="AN108" s="28">
        <v>210280</v>
      </c>
      <c r="AO108" s="25">
        <v>0</v>
      </c>
      <c r="AP108" s="25">
        <v>0</v>
      </c>
      <c r="AQ108" s="25">
        <v>0</v>
      </c>
      <c r="AR108" s="70">
        <v>0</v>
      </c>
      <c r="AS108" s="70">
        <v>0</v>
      </c>
      <c r="AT108" s="25">
        <v>0</v>
      </c>
      <c r="AU108" s="25">
        <v>0</v>
      </c>
      <c r="AV108" s="67">
        <v>0</v>
      </c>
      <c r="AW108" s="25">
        <v>0</v>
      </c>
      <c r="AX108" s="67">
        <v>0</v>
      </c>
      <c r="AY108" s="25">
        <v>0</v>
      </c>
      <c r="AZ108" s="25">
        <f t="shared" si="47"/>
        <v>210280</v>
      </c>
      <c r="BA108" s="67">
        <v>0</v>
      </c>
      <c r="BB108" s="25">
        <v>0</v>
      </c>
      <c r="BC108" s="67">
        <v>0</v>
      </c>
      <c r="BD108" s="25">
        <v>0</v>
      </c>
      <c r="BE108" s="67">
        <v>0</v>
      </c>
      <c r="BF108" s="25">
        <v>0</v>
      </c>
      <c r="BG108" s="67">
        <v>0</v>
      </c>
      <c r="BH108" s="25">
        <v>0</v>
      </c>
      <c r="BI108" s="25">
        <f t="shared" si="48"/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f t="shared" si="40"/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f t="shared" si="41"/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68">
        <f t="shared" si="49"/>
        <v>0</v>
      </c>
      <c r="CL108" s="71">
        <f t="shared" si="50"/>
        <v>0</v>
      </c>
    </row>
    <row r="109" spans="1:90" ht="42" x14ac:dyDescent="0.35">
      <c r="A109" s="23">
        <v>18</v>
      </c>
      <c r="B109" s="78" t="s">
        <v>191</v>
      </c>
      <c r="C109" s="54">
        <f t="shared" si="42"/>
        <v>612630</v>
      </c>
      <c r="D109" s="79">
        <v>0</v>
      </c>
      <c r="E109" s="79">
        <v>0</v>
      </c>
      <c r="F109" s="66">
        <v>240</v>
      </c>
      <c r="G109" s="66">
        <v>131410</v>
      </c>
      <c r="H109" s="67">
        <f t="shared" si="43"/>
        <v>131410</v>
      </c>
      <c r="I109" s="26">
        <v>5</v>
      </c>
      <c r="J109" s="25">
        <v>0</v>
      </c>
      <c r="K109" s="25">
        <v>319400</v>
      </c>
      <c r="L109" s="68">
        <f t="shared" si="44"/>
        <v>319400</v>
      </c>
      <c r="M109" s="67">
        <v>0</v>
      </c>
      <c r="N109" s="67">
        <v>0</v>
      </c>
      <c r="O109" s="26">
        <v>1</v>
      </c>
      <c r="P109" s="67">
        <v>0</v>
      </c>
      <c r="Q109" s="28">
        <v>454900</v>
      </c>
      <c r="R109" s="28">
        <v>1358000</v>
      </c>
      <c r="S109" s="69">
        <v>0</v>
      </c>
      <c r="T109" s="28">
        <f t="shared" si="45"/>
        <v>1358000</v>
      </c>
      <c r="U109" s="28">
        <v>0</v>
      </c>
      <c r="V109" s="68">
        <f t="shared" si="51"/>
        <v>1812900</v>
      </c>
      <c r="W109" s="25">
        <v>0</v>
      </c>
      <c r="X109" s="25">
        <v>0</v>
      </c>
      <c r="Y109" s="25">
        <v>0</v>
      </c>
      <c r="Z109" s="25">
        <v>0</v>
      </c>
      <c r="AA109" s="67">
        <v>0</v>
      </c>
      <c r="AB109" s="67">
        <v>0</v>
      </c>
      <c r="AC109" s="67">
        <v>0</v>
      </c>
      <c r="AD109" s="25">
        <f t="shared" si="46"/>
        <v>450810</v>
      </c>
      <c r="AE109" s="25">
        <v>0</v>
      </c>
      <c r="AF109" s="25">
        <v>0</v>
      </c>
      <c r="AG109" s="25">
        <v>0</v>
      </c>
      <c r="AH109" s="25">
        <v>0</v>
      </c>
      <c r="AI109" s="67">
        <v>0</v>
      </c>
      <c r="AJ109" s="25">
        <v>0</v>
      </c>
      <c r="AK109" s="67">
        <v>0</v>
      </c>
      <c r="AL109" s="25">
        <v>0</v>
      </c>
      <c r="AM109" s="80">
        <v>6</v>
      </c>
      <c r="AN109" s="28">
        <v>161820</v>
      </c>
      <c r="AO109" s="25">
        <v>0</v>
      </c>
      <c r="AP109" s="25">
        <v>0</v>
      </c>
      <c r="AQ109" s="25">
        <v>0</v>
      </c>
      <c r="AR109" s="70">
        <v>0</v>
      </c>
      <c r="AS109" s="70">
        <v>0</v>
      </c>
      <c r="AT109" s="25">
        <v>0</v>
      </c>
      <c r="AU109" s="25">
        <v>0</v>
      </c>
      <c r="AV109" s="67">
        <v>0</v>
      </c>
      <c r="AW109" s="25">
        <v>0</v>
      </c>
      <c r="AX109" s="67">
        <v>0</v>
      </c>
      <c r="AY109" s="25">
        <v>0</v>
      </c>
      <c r="AZ109" s="25">
        <f t="shared" si="47"/>
        <v>161820</v>
      </c>
      <c r="BA109" s="67">
        <v>0</v>
      </c>
      <c r="BB109" s="25">
        <v>0</v>
      </c>
      <c r="BC109" s="67">
        <v>0</v>
      </c>
      <c r="BD109" s="25">
        <v>0</v>
      </c>
      <c r="BE109" s="67">
        <v>0</v>
      </c>
      <c r="BF109" s="25">
        <v>0</v>
      </c>
      <c r="BG109" s="67">
        <v>0</v>
      </c>
      <c r="BH109" s="25">
        <v>0</v>
      </c>
      <c r="BI109" s="25">
        <f t="shared" si="48"/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f t="shared" si="40"/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f t="shared" si="41"/>
        <v>0</v>
      </c>
      <c r="BZ109" s="25"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68">
        <f t="shared" si="49"/>
        <v>0</v>
      </c>
      <c r="CL109" s="71">
        <f t="shared" si="50"/>
        <v>0</v>
      </c>
    </row>
    <row r="110" spans="1:90" ht="42" x14ac:dyDescent="0.35">
      <c r="A110" s="23">
        <v>19</v>
      </c>
      <c r="B110" s="78" t="s">
        <v>192</v>
      </c>
      <c r="C110" s="54">
        <f t="shared" si="42"/>
        <v>640500</v>
      </c>
      <c r="D110" s="79">
        <v>0</v>
      </c>
      <c r="E110" s="79">
        <v>0</v>
      </c>
      <c r="F110" s="66">
        <v>240</v>
      </c>
      <c r="G110" s="66">
        <v>130610</v>
      </c>
      <c r="H110" s="67">
        <f t="shared" si="43"/>
        <v>130610</v>
      </c>
      <c r="I110" s="26">
        <v>5</v>
      </c>
      <c r="J110" s="25">
        <v>0</v>
      </c>
      <c r="K110" s="25">
        <v>349200</v>
      </c>
      <c r="L110" s="68">
        <f t="shared" si="44"/>
        <v>349200</v>
      </c>
      <c r="M110" s="67">
        <v>0</v>
      </c>
      <c r="N110" s="67">
        <v>0</v>
      </c>
      <c r="O110" s="26">
        <v>1</v>
      </c>
      <c r="P110" s="67">
        <v>0</v>
      </c>
      <c r="Q110" s="28">
        <v>1135900</v>
      </c>
      <c r="R110" s="28">
        <v>34900</v>
      </c>
      <c r="S110" s="69">
        <v>0</v>
      </c>
      <c r="T110" s="28">
        <f t="shared" si="45"/>
        <v>34900</v>
      </c>
      <c r="U110" s="28">
        <v>0</v>
      </c>
      <c r="V110" s="68">
        <f t="shared" si="51"/>
        <v>1170800</v>
      </c>
      <c r="W110" s="25">
        <v>0</v>
      </c>
      <c r="X110" s="25">
        <v>0</v>
      </c>
      <c r="Y110" s="25">
        <v>0</v>
      </c>
      <c r="Z110" s="25">
        <v>0</v>
      </c>
      <c r="AA110" s="67">
        <v>0</v>
      </c>
      <c r="AB110" s="67">
        <v>0</v>
      </c>
      <c r="AC110" s="67">
        <v>0</v>
      </c>
      <c r="AD110" s="25">
        <f t="shared" si="46"/>
        <v>479810</v>
      </c>
      <c r="AE110" s="25">
        <v>0</v>
      </c>
      <c r="AF110" s="25">
        <v>0</v>
      </c>
      <c r="AG110" s="25">
        <v>0</v>
      </c>
      <c r="AH110" s="25">
        <v>0</v>
      </c>
      <c r="AI110" s="67">
        <v>0</v>
      </c>
      <c r="AJ110" s="25">
        <v>0</v>
      </c>
      <c r="AK110" s="67">
        <v>0</v>
      </c>
      <c r="AL110" s="25">
        <v>0</v>
      </c>
      <c r="AM110" s="80">
        <v>6</v>
      </c>
      <c r="AN110" s="28">
        <v>160690</v>
      </c>
      <c r="AO110" s="25">
        <v>0</v>
      </c>
      <c r="AP110" s="25">
        <v>0</v>
      </c>
      <c r="AQ110" s="25">
        <v>0</v>
      </c>
      <c r="AR110" s="70">
        <v>0</v>
      </c>
      <c r="AS110" s="70">
        <v>0</v>
      </c>
      <c r="AT110" s="25">
        <v>0</v>
      </c>
      <c r="AU110" s="25">
        <v>0</v>
      </c>
      <c r="AV110" s="67">
        <v>0</v>
      </c>
      <c r="AW110" s="25">
        <v>0</v>
      </c>
      <c r="AX110" s="67">
        <v>0</v>
      </c>
      <c r="AY110" s="25">
        <v>0</v>
      </c>
      <c r="AZ110" s="25">
        <f t="shared" si="47"/>
        <v>160690</v>
      </c>
      <c r="BA110" s="67">
        <v>0</v>
      </c>
      <c r="BB110" s="25">
        <v>0</v>
      </c>
      <c r="BC110" s="67">
        <v>0</v>
      </c>
      <c r="BD110" s="25">
        <v>0</v>
      </c>
      <c r="BE110" s="67">
        <v>0</v>
      </c>
      <c r="BF110" s="25">
        <v>0</v>
      </c>
      <c r="BG110" s="67">
        <v>0</v>
      </c>
      <c r="BH110" s="25">
        <v>0</v>
      </c>
      <c r="BI110" s="25">
        <f t="shared" si="48"/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f t="shared" si="40"/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f t="shared" si="41"/>
        <v>0</v>
      </c>
      <c r="BZ110" s="25"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68">
        <f t="shared" si="49"/>
        <v>0</v>
      </c>
      <c r="CL110" s="71">
        <f t="shared" si="50"/>
        <v>0</v>
      </c>
    </row>
    <row r="111" spans="1:90" ht="42" x14ac:dyDescent="0.35">
      <c r="A111" s="23">
        <v>20</v>
      </c>
      <c r="B111" s="78" t="s">
        <v>193</v>
      </c>
      <c r="C111" s="54">
        <f t="shared" si="42"/>
        <v>731650</v>
      </c>
      <c r="D111" s="79">
        <v>0</v>
      </c>
      <c r="E111" s="79">
        <v>0</v>
      </c>
      <c r="F111" s="66">
        <v>320</v>
      </c>
      <c r="G111" s="66">
        <v>178680</v>
      </c>
      <c r="H111" s="67">
        <f t="shared" si="43"/>
        <v>178680</v>
      </c>
      <c r="I111" s="26">
        <v>5</v>
      </c>
      <c r="J111" s="25">
        <v>0</v>
      </c>
      <c r="K111" s="25">
        <v>318400</v>
      </c>
      <c r="L111" s="68">
        <f t="shared" si="44"/>
        <v>318400</v>
      </c>
      <c r="M111" s="67">
        <v>0</v>
      </c>
      <c r="N111" s="67">
        <v>0</v>
      </c>
      <c r="O111" s="26">
        <v>2</v>
      </c>
      <c r="P111" s="67">
        <v>0</v>
      </c>
      <c r="Q111" s="28">
        <v>1086200</v>
      </c>
      <c r="R111" s="28">
        <v>1382100</v>
      </c>
      <c r="S111" s="69">
        <v>0</v>
      </c>
      <c r="T111" s="28">
        <f t="shared" si="45"/>
        <v>1382100</v>
      </c>
      <c r="U111" s="28">
        <v>0</v>
      </c>
      <c r="V111" s="68">
        <f t="shared" si="51"/>
        <v>2468300</v>
      </c>
      <c r="W111" s="25">
        <v>0</v>
      </c>
      <c r="X111" s="25">
        <v>0</v>
      </c>
      <c r="Y111" s="25">
        <v>0</v>
      </c>
      <c r="Z111" s="25">
        <v>0</v>
      </c>
      <c r="AA111" s="67">
        <v>0</v>
      </c>
      <c r="AB111" s="67">
        <v>0</v>
      </c>
      <c r="AC111" s="67">
        <v>0</v>
      </c>
      <c r="AD111" s="25">
        <f t="shared" si="46"/>
        <v>497080</v>
      </c>
      <c r="AE111" s="25">
        <v>0</v>
      </c>
      <c r="AF111" s="25">
        <v>0</v>
      </c>
      <c r="AG111" s="25">
        <v>0</v>
      </c>
      <c r="AH111" s="25">
        <v>0</v>
      </c>
      <c r="AI111" s="67">
        <v>0</v>
      </c>
      <c r="AJ111" s="25">
        <v>0</v>
      </c>
      <c r="AK111" s="67">
        <v>0</v>
      </c>
      <c r="AL111" s="25">
        <v>0</v>
      </c>
      <c r="AM111" s="80">
        <v>8</v>
      </c>
      <c r="AN111" s="28">
        <v>234570</v>
      </c>
      <c r="AO111" s="25">
        <v>0</v>
      </c>
      <c r="AP111" s="25">
        <v>0</v>
      </c>
      <c r="AQ111" s="25">
        <v>0</v>
      </c>
      <c r="AR111" s="70">
        <v>0</v>
      </c>
      <c r="AS111" s="70">
        <v>0</v>
      </c>
      <c r="AT111" s="25">
        <v>0</v>
      </c>
      <c r="AU111" s="25">
        <v>0</v>
      </c>
      <c r="AV111" s="67">
        <v>0</v>
      </c>
      <c r="AW111" s="25">
        <v>0</v>
      </c>
      <c r="AX111" s="67">
        <v>0</v>
      </c>
      <c r="AY111" s="25">
        <v>0</v>
      </c>
      <c r="AZ111" s="25">
        <f t="shared" si="47"/>
        <v>234570</v>
      </c>
      <c r="BA111" s="67">
        <v>0</v>
      </c>
      <c r="BB111" s="25">
        <v>0</v>
      </c>
      <c r="BC111" s="67">
        <v>0</v>
      </c>
      <c r="BD111" s="25">
        <v>0</v>
      </c>
      <c r="BE111" s="67">
        <v>0</v>
      </c>
      <c r="BF111" s="25">
        <v>0</v>
      </c>
      <c r="BG111" s="67">
        <v>0</v>
      </c>
      <c r="BH111" s="25">
        <v>0</v>
      </c>
      <c r="BI111" s="25">
        <f>+BB111+BD111+BF111+BH111</f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f t="shared" si="40"/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f t="shared" si="41"/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68">
        <f t="shared" si="49"/>
        <v>0</v>
      </c>
      <c r="CL111" s="71">
        <f t="shared" si="50"/>
        <v>0</v>
      </c>
    </row>
  </sheetData>
  <mergeCells count="147">
    <mergeCell ref="A1:AD1"/>
    <mergeCell ref="A2:AD2"/>
    <mergeCell ref="A4:B10"/>
    <mergeCell ref="C4:C10"/>
    <mergeCell ref="D4:AD4"/>
    <mergeCell ref="AE4:AZ4"/>
    <mergeCell ref="AR5:AS5"/>
    <mergeCell ref="AT5:AU5"/>
    <mergeCell ref="AV5:AW5"/>
    <mergeCell ref="AX5:AY5"/>
    <mergeCell ref="BA4:BI4"/>
    <mergeCell ref="BJ4:CL4"/>
    <mergeCell ref="D5:AC5"/>
    <mergeCell ref="AD5:AD10"/>
    <mergeCell ref="AE5:AF5"/>
    <mergeCell ref="AG5:AH5"/>
    <mergeCell ref="AI5:AJ5"/>
    <mergeCell ref="AK5:AL5"/>
    <mergeCell ref="AM5:AN5"/>
    <mergeCell ref="AO5:AQ5"/>
    <mergeCell ref="BJ5:BY5"/>
    <mergeCell ref="BZ5:CK5"/>
    <mergeCell ref="CL5:CL10"/>
    <mergeCell ref="D6:H6"/>
    <mergeCell ref="I6:L7"/>
    <mergeCell ref="M6:Z6"/>
    <mergeCell ref="AA6:AC6"/>
    <mergeCell ref="AE6:AF7"/>
    <mergeCell ref="AG6:AH7"/>
    <mergeCell ref="AI6:AJ7"/>
    <mergeCell ref="AZ5:AZ10"/>
    <mergeCell ref="BA5:BB5"/>
    <mergeCell ref="BC5:BD5"/>
    <mergeCell ref="BE5:BF5"/>
    <mergeCell ref="BG5:BH5"/>
    <mergeCell ref="BI5:BI10"/>
    <mergeCell ref="BD8:BD10"/>
    <mergeCell ref="BE8:BE10"/>
    <mergeCell ref="BF8:BF10"/>
    <mergeCell ref="BG8:BG10"/>
    <mergeCell ref="BR6:BY7"/>
    <mergeCell ref="BZ6:CK7"/>
    <mergeCell ref="D7:H7"/>
    <mergeCell ref="M7:V7"/>
    <mergeCell ref="W7:Z7"/>
    <mergeCell ref="AA7:AC7"/>
    <mergeCell ref="AX6:AY7"/>
    <mergeCell ref="BA6:BB7"/>
    <mergeCell ref="BC6:BD7"/>
    <mergeCell ref="BE6:BF7"/>
    <mergeCell ref="BG6:BH7"/>
    <mergeCell ref="BJ6:BQ7"/>
    <mergeCell ref="AK6:AL7"/>
    <mergeCell ref="AM6:AN7"/>
    <mergeCell ref="AO6:AQ7"/>
    <mergeCell ref="AR6:AS7"/>
    <mergeCell ref="AT6:AU7"/>
    <mergeCell ref="AV6:AW7"/>
    <mergeCell ref="H8:H10"/>
    <mergeCell ref="J8:K8"/>
    <mergeCell ref="L8:L10"/>
    <mergeCell ref="M8:P8"/>
    <mergeCell ref="Q8:U8"/>
    <mergeCell ref="V8:V10"/>
    <mergeCell ref="O9:O10"/>
    <mergeCell ref="P9:P10"/>
    <mergeCell ref="Q9:Q10"/>
    <mergeCell ref="R9:T9"/>
    <mergeCell ref="CH8:CK8"/>
    <mergeCell ref="D9:D10"/>
    <mergeCell ref="E9:E10"/>
    <mergeCell ref="F9:F10"/>
    <mergeCell ref="G9:G10"/>
    <mergeCell ref="I9:I10"/>
    <mergeCell ref="J9:J10"/>
    <mergeCell ref="K9:K10"/>
    <mergeCell ref="M9:M10"/>
    <mergeCell ref="N9:N10"/>
    <mergeCell ref="BH8:BH10"/>
    <mergeCell ref="BJ8:BN8"/>
    <mergeCell ref="BO8:BQ8"/>
    <mergeCell ref="BR8:BV8"/>
    <mergeCell ref="BW8:BY8"/>
    <mergeCell ref="BZ8:CG8"/>
    <mergeCell ref="BK9:BK10"/>
    <mergeCell ref="BL9:BL10"/>
    <mergeCell ref="BM9:BM10"/>
    <mergeCell ref="BN9:BN10"/>
    <mergeCell ref="W8:Y8"/>
    <mergeCell ref="AA8:AB8"/>
    <mergeCell ref="AO8:AP8"/>
    <mergeCell ref="BA8:BA10"/>
    <mergeCell ref="AH9:AH10"/>
    <mergeCell ref="AI9:AI10"/>
    <mergeCell ref="AJ9:AJ10"/>
    <mergeCell ref="AK9:AK10"/>
    <mergeCell ref="AL9:AL10"/>
    <mergeCell ref="AM9:AM10"/>
    <mergeCell ref="U9:U10"/>
    <mergeCell ref="W9:W10"/>
    <mergeCell ref="X9:X10"/>
    <mergeCell ref="Y9:Y10"/>
    <mergeCell ref="Z9:Z10"/>
    <mergeCell ref="AA9:AA10"/>
    <mergeCell ref="AB9:AB10"/>
    <mergeCell ref="AC9:AC10"/>
    <mergeCell ref="AE9:AE10"/>
    <mergeCell ref="AG9:AG10"/>
    <mergeCell ref="BT9:BT10"/>
    <mergeCell ref="AU9:AU10"/>
    <mergeCell ref="AV9:AV10"/>
    <mergeCell ref="AW9:AW10"/>
    <mergeCell ref="AX9:AX10"/>
    <mergeCell ref="AY9:AY10"/>
    <mergeCell ref="BJ9:BJ10"/>
    <mergeCell ref="AN9:AN10"/>
    <mergeCell ref="AP9:AP10"/>
    <mergeCell ref="AQ9:AQ10"/>
    <mergeCell ref="AR9:AR10"/>
    <mergeCell ref="AS9:AS10"/>
    <mergeCell ref="AT9:AT10"/>
    <mergeCell ref="BB8:BB10"/>
    <mergeCell ref="BC8:BC10"/>
    <mergeCell ref="A91:B91"/>
    <mergeCell ref="CG9:CG10"/>
    <mergeCell ref="CH9:CH10"/>
    <mergeCell ref="CI9:CI10"/>
    <mergeCell ref="CJ9:CJ10"/>
    <mergeCell ref="CK9:CK10"/>
    <mergeCell ref="A11:B11"/>
    <mergeCell ref="CA9:CA10"/>
    <mergeCell ref="CB9:CB10"/>
    <mergeCell ref="CC9:CC10"/>
    <mergeCell ref="CD9:CD10"/>
    <mergeCell ref="CE9:CE10"/>
    <mergeCell ref="CF9:CF10"/>
    <mergeCell ref="BU9:BU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S9:BS10"/>
  </mergeCells>
  <pageMargins left="0.23622047244094491" right="0.23622047244094491" top="0.55118110236220474" bottom="0.55118110236220474" header="0.31496062992125984" footer="0.31496062992125984"/>
  <pageSetup paperSize="9" scale="37" fitToHeight="0" orientation="landscape" verticalDpi="0" r:id="rId1"/>
  <rowBreaks count="2" manualBreakCount="2">
    <brk id="52" max="51" man="1"/>
    <brk id="90" max="51" man="1"/>
  </rowBreaks>
  <colBreaks count="3" manualBreakCount="3">
    <brk id="30" max="89" man="1"/>
    <brk id="47" max="89" man="1"/>
    <brk id="77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F14A9-BAA8-4D71-9C0C-CBABB6933DFE}">
  <sheetPr>
    <tabColor theme="7"/>
    <pageSetUpPr fitToPage="1"/>
  </sheetPr>
  <dimension ref="A1:CL111"/>
  <sheetViews>
    <sheetView view="pageBreakPreview" zoomScale="30" zoomScaleNormal="40" zoomScaleSheetLayoutView="30" workbookViewId="0">
      <pane ySplit="11" topLeftCell="A12" activePane="bottomLeft" state="frozen"/>
      <selection activeCell="D9" sqref="D9:D10"/>
      <selection pane="bottomLeft" activeCell="D9" sqref="D9:D10"/>
    </sheetView>
  </sheetViews>
  <sheetFormatPr defaultColWidth="9" defaultRowHeight="21" x14ac:dyDescent="0.35"/>
  <cols>
    <col min="1" max="1" width="7.25" style="2" customWidth="1"/>
    <col min="2" max="2" width="29" style="2" customWidth="1"/>
    <col min="3" max="3" width="16" style="72" customWidth="1"/>
    <col min="4" max="4" width="14.5" style="2" hidden="1" customWidth="1"/>
    <col min="5" max="5" width="13.5" style="2" hidden="1" customWidth="1"/>
    <col min="6" max="6" width="14.25" style="2" hidden="1" customWidth="1"/>
    <col min="7" max="7" width="14.125" style="2" hidden="1" customWidth="1"/>
    <col min="8" max="8" width="14" style="2" hidden="1" customWidth="1"/>
    <col min="9" max="9" width="11" style="73" hidden="1" customWidth="1"/>
    <col min="10" max="10" width="14.25" style="2" hidden="1" customWidth="1"/>
    <col min="11" max="12" width="14.375" style="2" hidden="1" customWidth="1"/>
    <col min="13" max="16" width="10.375" style="2" hidden="1" customWidth="1"/>
    <col min="17" max="17" width="15.25" style="74" hidden="1" customWidth="1"/>
    <col min="18" max="19" width="13.75" style="74" hidden="1" customWidth="1"/>
    <col min="20" max="21" width="14" style="74" hidden="1" customWidth="1"/>
    <col min="22" max="22" width="15.25" style="2" hidden="1" customWidth="1"/>
    <col min="23" max="23" width="11.25" style="2" hidden="1" customWidth="1"/>
    <col min="24" max="24" width="9.75" style="2" hidden="1" customWidth="1"/>
    <col min="25" max="25" width="8.5" style="2" hidden="1" customWidth="1"/>
    <col min="26" max="26" width="15.75" style="2" hidden="1" customWidth="1"/>
    <col min="27" max="28" width="10.875" style="2" hidden="1" customWidth="1"/>
    <col min="29" max="29" width="14.5" style="74" hidden="1" customWidth="1"/>
    <col min="30" max="30" width="15.75" style="75" hidden="1" customWidth="1"/>
    <col min="31" max="38" width="14.5" style="2" hidden="1" customWidth="1"/>
    <col min="39" max="39" width="13.5" style="2" hidden="1" customWidth="1"/>
    <col min="40" max="40" width="15.75" style="2" hidden="1" customWidth="1"/>
    <col min="41" max="42" width="11.125" style="2" hidden="1" customWidth="1"/>
    <col min="43" max="43" width="14.125" style="2" hidden="1" customWidth="1"/>
    <col min="44" max="46" width="11.625" style="2" hidden="1" customWidth="1"/>
    <col min="47" max="47" width="14.125" style="2" hidden="1" customWidth="1"/>
    <col min="48" max="49" width="13.375" style="2" hidden="1" customWidth="1"/>
    <col min="50" max="50" width="15.375" style="2" hidden="1" customWidth="1"/>
    <col min="51" max="51" width="19.125" style="2" hidden="1" customWidth="1"/>
    <col min="52" max="52" width="17.125" style="72" hidden="1" customWidth="1"/>
    <col min="53" max="54" width="30" style="2" customWidth="1"/>
    <col min="55" max="56" width="33.25" style="2" customWidth="1"/>
    <col min="57" max="58" width="31" style="2" customWidth="1"/>
    <col min="59" max="60" width="28.25" style="2" customWidth="1"/>
    <col min="61" max="61" width="24.375" style="72" customWidth="1"/>
    <col min="62" max="66" width="9" style="2" hidden="1" customWidth="1"/>
    <col min="67" max="67" width="14.625" style="2" hidden="1" customWidth="1"/>
    <col min="68" max="68" width="13.5" style="2" hidden="1" customWidth="1"/>
    <col min="69" max="69" width="14" style="2" hidden="1" customWidth="1"/>
    <col min="70" max="74" width="9" style="2" hidden="1" customWidth="1"/>
    <col min="75" max="75" width="14.625" style="2" hidden="1" customWidth="1"/>
    <col min="76" max="76" width="13.125" style="2" hidden="1" customWidth="1"/>
    <col min="77" max="77" width="12.375" style="2" hidden="1" customWidth="1"/>
    <col min="78" max="79" width="10.25" style="2" hidden="1" customWidth="1"/>
    <col min="80" max="80" width="13.625" style="2" hidden="1" customWidth="1"/>
    <col min="81" max="85" width="10.25" style="2" hidden="1" customWidth="1"/>
    <col min="86" max="89" width="14.75" style="2" hidden="1" customWidth="1"/>
    <col min="90" max="90" width="15.5" style="72" hidden="1" customWidth="1"/>
    <col min="91" max="91" width="9" style="2" customWidth="1"/>
    <col min="92" max="16384" width="9" style="2"/>
  </cols>
  <sheetData>
    <row r="1" spans="1:90" hidden="1" x14ac:dyDescent="0.35">
      <c r="A1" s="188" t="s">
        <v>116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 hidden="1" x14ac:dyDescent="0.35">
      <c r="A2" s="188" t="s">
        <v>119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3" spans="1:90" hidden="1" x14ac:dyDescent="0.35"/>
    <row r="4" spans="1:90" ht="27" customHeight="1" x14ac:dyDescent="0.35">
      <c r="A4" s="88" t="s">
        <v>169</v>
      </c>
      <c r="B4" s="88"/>
      <c r="C4" s="90" t="s">
        <v>78</v>
      </c>
      <c r="D4" s="201" t="s">
        <v>120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3"/>
      <c r="AE4" s="195" t="s">
        <v>122</v>
      </c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7"/>
      <c r="BA4" s="191" t="s">
        <v>135</v>
      </c>
      <c r="BB4" s="192"/>
      <c r="BC4" s="192"/>
      <c r="BD4" s="192"/>
      <c r="BE4" s="192"/>
      <c r="BF4" s="192"/>
      <c r="BG4" s="192"/>
      <c r="BH4" s="192"/>
      <c r="BI4" s="193"/>
      <c r="BJ4" s="194" t="s">
        <v>148</v>
      </c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</row>
    <row r="5" spans="1:90" ht="53.25" customHeight="1" x14ac:dyDescent="0.35">
      <c r="A5" s="88"/>
      <c r="B5" s="88"/>
      <c r="C5" s="90"/>
      <c r="D5" s="109" t="s">
        <v>121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98" t="s">
        <v>78</v>
      </c>
      <c r="AE5" s="112" t="s">
        <v>155</v>
      </c>
      <c r="AF5" s="112"/>
      <c r="AG5" s="106" t="s">
        <v>156</v>
      </c>
      <c r="AH5" s="107"/>
      <c r="AI5" s="106" t="s">
        <v>157</v>
      </c>
      <c r="AJ5" s="107"/>
      <c r="AK5" s="106" t="s">
        <v>162</v>
      </c>
      <c r="AL5" s="107"/>
      <c r="AM5" s="108" t="s">
        <v>161</v>
      </c>
      <c r="AN5" s="108"/>
      <c r="AO5" s="108" t="s">
        <v>151</v>
      </c>
      <c r="AP5" s="108"/>
      <c r="AQ5" s="108"/>
      <c r="AR5" s="108" t="s">
        <v>163</v>
      </c>
      <c r="AS5" s="108"/>
      <c r="AT5" s="106" t="s">
        <v>140</v>
      </c>
      <c r="AU5" s="107"/>
      <c r="AV5" s="106" t="s">
        <v>152</v>
      </c>
      <c r="AW5" s="107"/>
      <c r="AX5" s="106" t="s">
        <v>165</v>
      </c>
      <c r="AY5" s="107"/>
      <c r="AZ5" s="174" t="s">
        <v>78</v>
      </c>
      <c r="BA5" s="129" t="s">
        <v>167</v>
      </c>
      <c r="BB5" s="130"/>
      <c r="BC5" s="129" t="s">
        <v>194</v>
      </c>
      <c r="BD5" s="130"/>
      <c r="BE5" s="129" t="s">
        <v>141</v>
      </c>
      <c r="BF5" s="130"/>
      <c r="BG5" s="129" t="s">
        <v>142</v>
      </c>
      <c r="BH5" s="130"/>
      <c r="BI5" s="185" t="s">
        <v>78</v>
      </c>
      <c r="BJ5" s="208" t="s">
        <v>149</v>
      </c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183" t="s">
        <v>150</v>
      </c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210" t="s">
        <v>78</v>
      </c>
    </row>
    <row r="6" spans="1:90" ht="52.5" customHeight="1" x14ac:dyDescent="0.35">
      <c r="A6" s="88"/>
      <c r="B6" s="88"/>
      <c r="C6" s="90"/>
      <c r="D6" s="91" t="s">
        <v>117</v>
      </c>
      <c r="E6" s="91"/>
      <c r="F6" s="91"/>
      <c r="G6" s="91"/>
      <c r="H6" s="91"/>
      <c r="I6" s="92" t="s">
        <v>84</v>
      </c>
      <c r="J6" s="93"/>
      <c r="K6" s="93"/>
      <c r="L6" s="94"/>
      <c r="M6" s="98" t="s">
        <v>87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13" t="s">
        <v>172</v>
      </c>
      <c r="AB6" s="114"/>
      <c r="AC6" s="114"/>
      <c r="AD6" s="199"/>
      <c r="AE6" s="151" t="s">
        <v>158</v>
      </c>
      <c r="AF6" s="152"/>
      <c r="AG6" s="121" t="s">
        <v>159</v>
      </c>
      <c r="AH6" s="122"/>
      <c r="AI6" s="125" t="s">
        <v>128</v>
      </c>
      <c r="AJ6" s="126"/>
      <c r="AK6" s="125" t="s">
        <v>160</v>
      </c>
      <c r="AL6" s="126"/>
      <c r="AM6" s="120" t="s">
        <v>96</v>
      </c>
      <c r="AN6" s="120"/>
      <c r="AO6" s="120" t="s">
        <v>111</v>
      </c>
      <c r="AP6" s="120"/>
      <c r="AQ6" s="120"/>
      <c r="AR6" s="120" t="s">
        <v>112</v>
      </c>
      <c r="AS6" s="120"/>
      <c r="AT6" s="121" t="s">
        <v>164</v>
      </c>
      <c r="AU6" s="122"/>
      <c r="AV6" s="125" t="s">
        <v>127</v>
      </c>
      <c r="AW6" s="126"/>
      <c r="AX6" s="125" t="s">
        <v>166</v>
      </c>
      <c r="AY6" s="126"/>
      <c r="AZ6" s="175"/>
      <c r="BA6" s="116" t="s">
        <v>136</v>
      </c>
      <c r="BB6" s="117"/>
      <c r="BC6" s="116" t="s">
        <v>137</v>
      </c>
      <c r="BD6" s="117"/>
      <c r="BE6" s="116" t="s">
        <v>138</v>
      </c>
      <c r="BF6" s="117"/>
      <c r="BG6" s="116" t="s">
        <v>139</v>
      </c>
      <c r="BH6" s="117"/>
      <c r="BI6" s="186"/>
      <c r="BJ6" s="184" t="s">
        <v>144</v>
      </c>
      <c r="BK6" s="184"/>
      <c r="BL6" s="184"/>
      <c r="BM6" s="184"/>
      <c r="BN6" s="184"/>
      <c r="BO6" s="184"/>
      <c r="BP6" s="184"/>
      <c r="BQ6" s="207"/>
      <c r="BR6" s="184" t="s">
        <v>145</v>
      </c>
      <c r="BS6" s="184"/>
      <c r="BT6" s="184"/>
      <c r="BU6" s="184"/>
      <c r="BV6" s="184"/>
      <c r="BW6" s="184"/>
      <c r="BX6" s="184"/>
      <c r="BY6" s="207"/>
      <c r="BZ6" s="172" t="s">
        <v>100</v>
      </c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211"/>
    </row>
    <row r="7" spans="1:90" ht="72.75" hidden="1" customHeight="1" x14ac:dyDescent="0.35">
      <c r="A7" s="88"/>
      <c r="B7" s="88"/>
      <c r="C7" s="90"/>
      <c r="D7" s="113" t="s">
        <v>154</v>
      </c>
      <c r="E7" s="114"/>
      <c r="F7" s="114"/>
      <c r="G7" s="114"/>
      <c r="H7" s="161"/>
      <c r="I7" s="95"/>
      <c r="J7" s="96"/>
      <c r="K7" s="96"/>
      <c r="L7" s="97"/>
      <c r="M7" s="91" t="s">
        <v>118</v>
      </c>
      <c r="N7" s="91"/>
      <c r="O7" s="91"/>
      <c r="P7" s="91"/>
      <c r="Q7" s="91"/>
      <c r="R7" s="91"/>
      <c r="S7" s="91"/>
      <c r="T7" s="91"/>
      <c r="U7" s="91"/>
      <c r="V7" s="91"/>
      <c r="W7" s="113" t="s">
        <v>171</v>
      </c>
      <c r="X7" s="114"/>
      <c r="Y7" s="114"/>
      <c r="Z7" s="114"/>
      <c r="AA7" s="115" t="s">
        <v>170</v>
      </c>
      <c r="AB7" s="115"/>
      <c r="AC7" s="115"/>
      <c r="AD7" s="199"/>
      <c r="AE7" s="123"/>
      <c r="AF7" s="153"/>
      <c r="AG7" s="123"/>
      <c r="AH7" s="124"/>
      <c r="AI7" s="127"/>
      <c r="AJ7" s="128"/>
      <c r="AK7" s="127"/>
      <c r="AL7" s="128"/>
      <c r="AM7" s="120"/>
      <c r="AN7" s="120"/>
      <c r="AO7" s="120"/>
      <c r="AP7" s="120"/>
      <c r="AQ7" s="120"/>
      <c r="AR7" s="120"/>
      <c r="AS7" s="120"/>
      <c r="AT7" s="123"/>
      <c r="AU7" s="124"/>
      <c r="AV7" s="127"/>
      <c r="AW7" s="128"/>
      <c r="AX7" s="127"/>
      <c r="AY7" s="128"/>
      <c r="AZ7" s="175"/>
      <c r="BA7" s="118"/>
      <c r="BB7" s="119"/>
      <c r="BC7" s="118"/>
      <c r="BD7" s="119"/>
      <c r="BE7" s="118"/>
      <c r="BF7" s="119"/>
      <c r="BG7" s="118"/>
      <c r="BH7" s="119"/>
      <c r="BI7" s="186"/>
      <c r="BJ7" s="184"/>
      <c r="BK7" s="184"/>
      <c r="BL7" s="184"/>
      <c r="BM7" s="184"/>
      <c r="BN7" s="184"/>
      <c r="BO7" s="184"/>
      <c r="BP7" s="184"/>
      <c r="BQ7" s="207"/>
      <c r="BR7" s="184"/>
      <c r="BS7" s="184"/>
      <c r="BT7" s="184"/>
      <c r="BU7" s="184"/>
      <c r="BV7" s="184"/>
      <c r="BW7" s="184"/>
      <c r="BX7" s="184"/>
      <c r="BY7" s="207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211"/>
    </row>
    <row r="8" spans="1:90" s="82" customFormat="1" ht="52.5" customHeight="1" x14ac:dyDescent="0.2">
      <c r="A8" s="88"/>
      <c r="B8" s="88"/>
      <c r="C8" s="90"/>
      <c r="D8" s="4" t="s">
        <v>82</v>
      </c>
      <c r="E8" s="5" t="s">
        <v>83</v>
      </c>
      <c r="F8" s="4" t="s">
        <v>82</v>
      </c>
      <c r="G8" s="5" t="s">
        <v>83</v>
      </c>
      <c r="H8" s="154" t="s">
        <v>86</v>
      </c>
      <c r="I8" s="4" t="s">
        <v>82</v>
      </c>
      <c r="J8" s="157" t="s">
        <v>80</v>
      </c>
      <c r="K8" s="158"/>
      <c r="L8" s="154" t="s">
        <v>86</v>
      </c>
      <c r="M8" s="115" t="s">
        <v>93</v>
      </c>
      <c r="N8" s="115"/>
      <c r="O8" s="115"/>
      <c r="P8" s="113"/>
      <c r="Q8" s="162" t="s">
        <v>80</v>
      </c>
      <c r="R8" s="163"/>
      <c r="S8" s="163"/>
      <c r="T8" s="163"/>
      <c r="U8" s="164"/>
      <c r="V8" s="154" t="s">
        <v>86</v>
      </c>
      <c r="W8" s="113" t="s">
        <v>93</v>
      </c>
      <c r="X8" s="114"/>
      <c r="Y8" s="161"/>
      <c r="Z8" s="5" t="s">
        <v>83</v>
      </c>
      <c r="AA8" s="115" t="s">
        <v>93</v>
      </c>
      <c r="AB8" s="115"/>
      <c r="AC8" s="6" t="s">
        <v>83</v>
      </c>
      <c r="AD8" s="199"/>
      <c r="AE8" s="7" t="s">
        <v>130</v>
      </c>
      <c r="AF8" s="8" t="s">
        <v>80</v>
      </c>
      <c r="AG8" s="9" t="s">
        <v>130</v>
      </c>
      <c r="AH8" s="10" t="s">
        <v>80</v>
      </c>
      <c r="AI8" s="8" t="s">
        <v>130</v>
      </c>
      <c r="AJ8" s="10" t="s">
        <v>80</v>
      </c>
      <c r="AK8" s="8" t="s">
        <v>130</v>
      </c>
      <c r="AL8" s="10" t="s">
        <v>80</v>
      </c>
      <c r="AM8" s="3" t="s">
        <v>130</v>
      </c>
      <c r="AN8" s="10" t="s">
        <v>80</v>
      </c>
      <c r="AO8" s="131" t="s">
        <v>131</v>
      </c>
      <c r="AP8" s="132"/>
      <c r="AQ8" s="11" t="s">
        <v>80</v>
      </c>
      <c r="AR8" s="3" t="s">
        <v>132</v>
      </c>
      <c r="AS8" s="10" t="s">
        <v>80</v>
      </c>
      <c r="AT8" s="8" t="s">
        <v>133</v>
      </c>
      <c r="AU8" s="10" t="s">
        <v>80</v>
      </c>
      <c r="AV8" s="8" t="s">
        <v>133</v>
      </c>
      <c r="AW8" s="10" t="s">
        <v>80</v>
      </c>
      <c r="AX8" s="8" t="s">
        <v>134</v>
      </c>
      <c r="AY8" s="10" t="s">
        <v>83</v>
      </c>
      <c r="AZ8" s="175"/>
      <c r="BA8" s="100" t="s">
        <v>133</v>
      </c>
      <c r="BB8" s="103" t="s">
        <v>80</v>
      </c>
      <c r="BC8" s="100" t="s">
        <v>130</v>
      </c>
      <c r="BD8" s="103" t="s">
        <v>153</v>
      </c>
      <c r="BE8" s="100" t="s">
        <v>130</v>
      </c>
      <c r="BF8" s="103" t="s">
        <v>83</v>
      </c>
      <c r="BG8" s="103" t="s">
        <v>143</v>
      </c>
      <c r="BH8" s="103" t="s">
        <v>80</v>
      </c>
      <c r="BI8" s="186"/>
      <c r="BJ8" s="184" t="s">
        <v>93</v>
      </c>
      <c r="BK8" s="184"/>
      <c r="BL8" s="184"/>
      <c r="BM8" s="184"/>
      <c r="BN8" s="184"/>
      <c r="BO8" s="184" t="s">
        <v>80</v>
      </c>
      <c r="BP8" s="184"/>
      <c r="BQ8" s="207"/>
      <c r="BR8" s="184" t="s">
        <v>93</v>
      </c>
      <c r="BS8" s="184"/>
      <c r="BT8" s="184"/>
      <c r="BU8" s="184"/>
      <c r="BV8" s="184"/>
      <c r="BW8" s="184" t="s">
        <v>80</v>
      </c>
      <c r="BX8" s="184"/>
      <c r="BY8" s="207"/>
      <c r="BZ8" s="184" t="s">
        <v>93</v>
      </c>
      <c r="CA8" s="184"/>
      <c r="CB8" s="184"/>
      <c r="CC8" s="184"/>
      <c r="CD8" s="184"/>
      <c r="CE8" s="184"/>
      <c r="CF8" s="184"/>
      <c r="CG8" s="184"/>
      <c r="CH8" s="184" t="s">
        <v>80</v>
      </c>
      <c r="CI8" s="184"/>
      <c r="CJ8" s="184"/>
      <c r="CK8" s="184"/>
      <c r="CL8" s="211"/>
    </row>
    <row r="9" spans="1:90" ht="40.5" hidden="1" customHeight="1" x14ac:dyDescent="0.35">
      <c r="A9" s="88"/>
      <c r="B9" s="88"/>
      <c r="C9" s="90"/>
      <c r="D9" s="135" t="s">
        <v>113</v>
      </c>
      <c r="E9" s="159" t="s">
        <v>79</v>
      </c>
      <c r="F9" s="135" t="s">
        <v>114</v>
      </c>
      <c r="G9" s="133" t="s">
        <v>79</v>
      </c>
      <c r="H9" s="155"/>
      <c r="I9" s="135" t="s">
        <v>123</v>
      </c>
      <c r="J9" s="159" t="s">
        <v>79</v>
      </c>
      <c r="K9" s="159" t="s">
        <v>85</v>
      </c>
      <c r="L9" s="155"/>
      <c r="M9" s="135" t="s">
        <v>88</v>
      </c>
      <c r="N9" s="135" t="s">
        <v>101</v>
      </c>
      <c r="O9" s="135" t="s">
        <v>124</v>
      </c>
      <c r="P9" s="165" t="s">
        <v>125</v>
      </c>
      <c r="Q9" s="143" t="s">
        <v>90</v>
      </c>
      <c r="R9" s="167" t="s">
        <v>85</v>
      </c>
      <c r="S9" s="167"/>
      <c r="T9" s="167"/>
      <c r="U9" s="143" t="s">
        <v>115</v>
      </c>
      <c r="V9" s="155"/>
      <c r="W9" s="154" t="s">
        <v>110</v>
      </c>
      <c r="X9" s="154" t="s">
        <v>109</v>
      </c>
      <c r="Y9" s="135" t="s">
        <v>108</v>
      </c>
      <c r="Z9" s="133" t="s">
        <v>95</v>
      </c>
      <c r="AA9" s="135" t="s">
        <v>88</v>
      </c>
      <c r="AB9" s="135" t="s">
        <v>89</v>
      </c>
      <c r="AC9" s="143" t="s">
        <v>126</v>
      </c>
      <c r="AD9" s="199"/>
      <c r="AE9" s="145"/>
      <c r="AF9" s="12"/>
      <c r="AG9" s="147"/>
      <c r="AH9" s="149"/>
      <c r="AI9" s="147"/>
      <c r="AJ9" s="149"/>
      <c r="AK9" s="147"/>
      <c r="AL9" s="181"/>
      <c r="AM9" s="177"/>
      <c r="AN9" s="137"/>
      <c r="AO9" s="13" t="s">
        <v>129</v>
      </c>
      <c r="AP9" s="139" t="s">
        <v>168</v>
      </c>
      <c r="AQ9" s="141"/>
      <c r="AR9" s="177"/>
      <c r="AS9" s="179"/>
      <c r="AT9" s="147"/>
      <c r="AU9" s="149"/>
      <c r="AV9" s="147"/>
      <c r="AW9" s="149"/>
      <c r="AX9" s="147"/>
      <c r="AY9" s="173"/>
      <c r="AZ9" s="175"/>
      <c r="BA9" s="101"/>
      <c r="BB9" s="104"/>
      <c r="BC9" s="101"/>
      <c r="BD9" s="104"/>
      <c r="BE9" s="101"/>
      <c r="BF9" s="104"/>
      <c r="BG9" s="104"/>
      <c r="BH9" s="104"/>
      <c r="BI9" s="186"/>
      <c r="BJ9" s="170" t="s">
        <v>88</v>
      </c>
      <c r="BK9" s="172" t="s">
        <v>101</v>
      </c>
      <c r="BL9" s="170" t="s">
        <v>146</v>
      </c>
      <c r="BM9" s="170" t="s">
        <v>97</v>
      </c>
      <c r="BN9" s="170" t="s">
        <v>98</v>
      </c>
      <c r="BO9" s="171" t="s">
        <v>79</v>
      </c>
      <c r="BP9" s="171" t="s">
        <v>99</v>
      </c>
      <c r="BQ9" s="206" t="s">
        <v>86</v>
      </c>
      <c r="BR9" s="170" t="s">
        <v>88</v>
      </c>
      <c r="BS9" s="172" t="s">
        <v>101</v>
      </c>
      <c r="BT9" s="170" t="s">
        <v>147</v>
      </c>
      <c r="BU9" s="170" t="s">
        <v>97</v>
      </c>
      <c r="BV9" s="170" t="s">
        <v>98</v>
      </c>
      <c r="BW9" s="171" t="s">
        <v>79</v>
      </c>
      <c r="BX9" s="171" t="s">
        <v>99</v>
      </c>
      <c r="BY9" s="206" t="s">
        <v>86</v>
      </c>
      <c r="BZ9" s="170" t="s">
        <v>88</v>
      </c>
      <c r="CA9" s="170" t="s">
        <v>102</v>
      </c>
      <c r="CB9" s="170" t="s">
        <v>103</v>
      </c>
      <c r="CC9" s="170" t="s">
        <v>97</v>
      </c>
      <c r="CD9" s="170" t="s">
        <v>104</v>
      </c>
      <c r="CE9" s="170" t="s">
        <v>105</v>
      </c>
      <c r="CF9" s="170" t="s">
        <v>106</v>
      </c>
      <c r="CG9" s="170" t="s">
        <v>107</v>
      </c>
      <c r="CH9" s="171" t="s">
        <v>79</v>
      </c>
      <c r="CI9" s="171" t="s">
        <v>99</v>
      </c>
      <c r="CJ9" s="204" t="s">
        <v>95</v>
      </c>
      <c r="CK9" s="184" t="s">
        <v>86</v>
      </c>
      <c r="CL9" s="211"/>
    </row>
    <row r="10" spans="1:90" ht="52.5" hidden="1" customHeight="1" x14ac:dyDescent="0.35">
      <c r="A10" s="89"/>
      <c r="B10" s="89"/>
      <c r="C10" s="90"/>
      <c r="D10" s="136"/>
      <c r="E10" s="160"/>
      <c r="F10" s="136"/>
      <c r="G10" s="134"/>
      <c r="H10" s="156"/>
      <c r="I10" s="136"/>
      <c r="J10" s="160"/>
      <c r="K10" s="160"/>
      <c r="L10" s="156"/>
      <c r="M10" s="136"/>
      <c r="N10" s="136"/>
      <c r="O10" s="136"/>
      <c r="P10" s="166"/>
      <c r="Q10" s="144"/>
      <c r="R10" s="14" t="s">
        <v>91</v>
      </c>
      <c r="S10" s="14" t="s">
        <v>92</v>
      </c>
      <c r="T10" s="14" t="s">
        <v>94</v>
      </c>
      <c r="U10" s="144"/>
      <c r="V10" s="156"/>
      <c r="W10" s="168"/>
      <c r="X10" s="168"/>
      <c r="Y10" s="136"/>
      <c r="Z10" s="134"/>
      <c r="AA10" s="136"/>
      <c r="AB10" s="136"/>
      <c r="AC10" s="144"/>
      <c r="AD10" s="200"/>
      <c r="AE10" s="146"/>
      <c r="AF10" s="12"/>
      <c r="AG10" s="148"/>
      <c r="AH10" s="150"/>
      <c r="AI10" s="148"/>
      <c r="AJ10" s="150"/>
      <c r="AK10" s="148"/>
      <c r="AL10" s="182"/>
      <c r="AM10" s="178"/>
      <c r="AN10" s="138"/>
      <c r="AO10" s="15"/>
      <c r="AP10" s="140"/>
      <c r="AQ10" s="142"/>
      <c r="AR10" s="178"/>
      <c r="AS10" s="180"/>
      <c r="AT10" s="148"/>
      <c r="AU10" s="150"/>
      <c r="AV10" s="148"/>
      <c r="AW10" s="150"/>
      <c r="AX10" s="148"/>
      <c r="AY10" s="149"/>
      <c r="AZ10" s="176"/>
      <c r="BA10" s="102"/>
      <c r="BB10" s="105"/>
      <c r="BC10" s="102"/>
      <c r="BD10" s="105"/>
      <c r="BE10" s="102"/>
      <c r="BF10" s="105"/>
      <c r="BG10" s="105"/>
      <c r="BH10" s="105"/>
      <c r="BI10" s="187"/>
      <c r="BJ10" s="170"/>
      <c r="BK10" s="172"/>
      <c r="BL10" s="170"/>
      <c r="BM10" s="170"/>
      <c r="BN10" s="170"/>
      <c r="BO10" s="171"/>
      <c r="BP10" s="171"/>
      <c r="BQ10" s="206"/>
      <c r="BR10" s="170"/>
      <c r="BS10" s="172"/>
      <c r="BT10" s="170"/>
      <c r="BU10" s="170"/>
      <c r="BV10" s="170"/>
      <c r="BW10" s="171"/>
      <c r="BX10" s="171"/>
      <c r="BY10" s="206"/>
      <c r="BZ10" s="170"/>
      <c r="CA10" s="170"/>
      <c r="CB10" s="170"/>
      <c r="CC10" s="170"/>
      <c r="CD10" s="170"/>
      <c r="CE10" s="170"/>
      <c r="CF10" s="170"/>
      <c r="CG10" s="170"/>
      <c r="CH10" s="171"/>
      <c r="CI10" s="171"/>
      <c r="CJ10" s="205"/>
      <c r="CK10" s="184"/>
      <c r="CL10" s="212"/>
    </row>
    <row r="11" spans="1:90" s="83" customFormat="1" x14ac:dyDescent="0.2">
      <c r="A11" s="169" t="s">
        <v>78</v>
      </c>
      <c r="B11" s="169"/>
      <c r="C11" s="16">
        <f>+C12+C91</f>
        <v>373380283</v>
      </c>
      <c r="D11" s="16">
        <f t="shared" ref="D11:L11" si="0">+D12+D91</f>
        <v>0</v>
      </c>
      <c r="E11" s="16">
        <f t="shared" si="0"/>
        <v>0</v>
      </c>
      <c r="F11" s="16">
        <f t="shared" si="0"/>
        <v>6270</v>
      </c>
      <c r="G11" s="16">
        <f t="shared" si="0"/>
        <v>3512160</v>
      </c>
      <c r="H11" s="16">
        <f>+H12+H91</f>
        <v>3512160</v>
      </c>
      <c r="I11" s="16">
        <f t="shared" si="0"/>
        <v>475</v>
      </c>
      <c r="J11" s="16">
        <f t="shared" si="0"/>
        <v>0</v>
      </c>
      <c r="K11" s="16">
        <f t="shared" si="0"/>
        <v>37228200</v>
      </c>
      <c r="L11" s="16">
        <f t="shared" si="0"/>
        <v>37228200</v>
      </c>
      <c r="M11" s="16">
        <f>+M12+M91</f>
        <v>7498</v>
      </c>
      <c r="N11" s="16">
        <f t="shared" ref="N11:V11" si="1">+N12+N91</f>
        <v>3995</v>
      </c>
      <c r="O11" s="16">
        <f t="shared" si="1"/>
        <v>44</v>
      </c>
      <c r="P11" s="16">
        <f t="shared" si="1"/>
        <v>21</v>
      </c>
      <c r="Q11" s="16">
        <f t="shared" si="1"/>
        <v>236368400</v>
      </c>
      <c r="R11" s="16">
        <f t="shared" si="1"/>
        <v>32331800</v>
      </c>
      <c r="S11" s="16">
        <f t="shared" si="1"/>
        <v>28419800</v>
      </c>
      <c r="T11" s="16">
        <f t="shared" si="1"/>
        <v>60751600</v>
      </c>
      <c r="U11" s="16">
        <f t="shared" si="1"/>
        <v>0</v>
      </c>
      <c r="V11" s="16">
        <f t="shared" si="1"/>
        <v>297120000</v>
      </c>
      <c r="W11" s="16">
        <f>+W12+W91</f>
        <v>7925</v>
      </c>
      <c r="X11" s="16">
        <f t="shared" ref="X11:AF11" si="2">+X12+X91</f>
        <v>7954</v>
      </c>
      <c r="Y11" s="16">
        <f t="shared" si="2"/>
        <v>0</v>
      </c>
      <c r="Z11" s="16">
        <f t="shared" si="2"/>
        <v>250923</v>
      </c>
      <c r="AA11" s="16">
        <f t="shared" si="2"/>
        <v>7690</v>
      </c>
      <c r="AB11" s="16">
        <f t="shared" si="2"/>
        <v>4205</v>
      </c>
      <c r="AC11" s="16">
        <f t="shared" si="2"/>
        <v>8030100</v>
      </c>
      <c r="AD11" s="16">
        <f t="shared" si="2"/>
        <v>313785183</v>
      </c>
      <c r="AE11" s="16">
        <f t="shared" si="2"/>
        <v>57</v>
      </c>
      <c r="AF11" s="16">
        <f t="shared" si="2"/>
        <v>3484050</v>
      </c>
      <c r="AG11" s="16">
        <f>+AG12+AG91</f>
        <v>0</v>
      </c>
      <c r="AH11" s="16">
        <f t="shared" ref="AH11:AJ11" si="3">+AH12+AH91</f>
        <v>0</v>
      </c>
      <c r="AI11" s="16">
        <f t="shared" si="3"/>
        <v>120</v>
      </c>
      <c r="AJ11" s="16">
        <f t="shared" si="3"/>
        <v>1317600</v>
      </c>
      <c r="AK11" s="16">
        <f>+AK12+AK91</f>
        <v>100</v>
      </c>
      <c r="AL11" s="16">
        <f t="shared" ref="AL11:AT11" si="4">+AL12+AL91</f>
        <v>2190800</v>
      </c>
      <c r="AM11" s="16">
        <f t="shared" si="4"/>
        <v>1200</v>
      </c>
      <c r="AN11" s="16">
        <f t="shared" si="4"/>
        <v>13489820</v>
      </c>
      <c r="AO11" s="16">
        <f t="shared" si="4"/>
        <v>490</v>
      </c>
      <c r="AP11" s="16">
        <f t="shared" si="4"/>
        <v>75</v>
      </c>
      <c r="AQ11" s="16">
        <f t="shared" si="4"/>
        <v>1526350</v>
      </c>
      <c r="AR11" s="16">
        <f t="shared" si="4"/>
        <v>0</v>
      </c>
      <c r="AS11" s="16">
        <f t="shared" si="4"/>
        <v>0</v>
      </c>
      <c r="AT11" s="16">
        <f t="shared" si="4"/>
        <v>2400</v>
      </c>
      <c r="AU11" s="16">
        <f>+AU12+AU91</f>
        <v>2824800</v>
      </c>
      <c r="AV11" s="16">
        <f t="shared" ref="AV11:AY11" si="5">+AV12+AV91</f>
        <v>0</v>
      </c>
      <c r="AW11" s="16">
        <f t="shared" si="5"/>
        <v>0</v>
      </c>
      <c r="AX11" s="16">
        <f t="shared" si="5"/>
        <v>0</v>
      </c>
      <c r="AY11" s="16">
        <f t="shared" si="5"/>
        <v>800800</v>
      </c>
      <c r="AZ11" s="16">
        <f>+AZ12+AZ91</f>
        <v>25634220</v>
      </c>
      <c r="BA11" s="16">
        <f t="shared" ref="BA11:BF11" si="6">+BA12+BA91</f>
        <v>4800</v>
      </c>
      <c r="BB11" s="16">
        <f t="shared" si="6"/>
        <v>6428900</v>
      </c>
      <c r="BC11" s="16">
        <f t="shared" si="6"/>
        <v>700</v>
      </c>
      <c r="BD11" s="16">
        <f t="shared" si="6"/>
        <v>2318060</v>
      </c>
      <c r="BE11" s="16">
        <f t="shared" si="6"/>
        <v>200</v>
      </c>
      <c r="BF11" s="16">
        <f t="shared" si="6"/>
        <v>1418300</v>
      </c>
      <c r="BG11" s="16">
        <f>+BG12+BG91</f>
        <v>14</v>
      </c>
      <c r="BH11" s="16">
        <f t="shared" ref="BH11:BP11" si="7">+BH12+BH91</f>
        <v>2044640</v>
      </c>
      <c r="BI11" s="16">
        <f t="shared" si="7"/>
        <v>12209900</v>
      </c>
      <c r="BJ11" s="16">
        <f t="shared" si="7"/>
        <v>46</v>
      </c>
      <c r="BK11" s="16">
        <f t="shared" si="7"/>
        <v>2</v>
      </c>
      <c r="BL11" s="16">
        <f t="shared" si="7"/>
        <v>1</v>
      </c>
      <c r="BM11" s="16">
        <f t="shared" si="7"/>
        <v>0</v>
      </c>
      <c r="BN11" s="16">
        <f t="shared" si="7"/>
        <v>3</v>
      </c>
      <c r="BO11" s="16">
        <f t="shared" si="7"/>
        <v>1097100</v>
      </c>
      <c r="BP11" s="16">
        <f t="shared" si="7"/>
        <v>3464000</v>
      </c>
      <c r="BQ11" s="16">
        <f>+BQ12+BQ91</f>
        <v>4561100</v>
      </c>
      <c r="BR11" s="16">
        <f t="shared" ref="BR11:BW11" si="8">+BR12+BR91</f>
        <v>12</v>
      </c>
      <c r="BS11" s="16">
        <f t="shared" si="8"/>
        <v>0</v>
      </c>
      <c r="BT11" s="16">
        <f t="shared" si="8"/>
        <v>3</v>
      </c>
      <c r="BU11" s="16">
        <f t="shared" si="8"/>
        <v>1</v>
      </c>
      <c r="BV11" s="16">
        <f t="shared" si="8"/>
        <v>23</v>
      </c>
      <c r="BW11" s="16">
        <f t="shared" si="8"/>
        <v>370800</v>
      </c>
      <c r="BX11" s="16">
        <f>+BX12+BX91</f>
        <v>0</v>
      </c>
      <c r="BY11" s="16">
        <f t="shared" ref="BY11:CG11" si="9">+BY12+BY91</f>
        <v>370800</v>
      </c>
      <c r="BZ11" s="16">
        <f t="shared" si="9"/>
        <v>72</v>
      </c>
      <c r="CA11" s="16">
        <f t="shared" si="9"/>
        <v>2</v>
      </c>
      <c r="CB11" s="16">
        <f t="shared" si="9"/>
        <v>52</v>
      </c>
      <c r="CC11" s="16">
        <f t="shared" si="9"/>
        <v>94</v>
      </c>
      <c r="CD11" s="16">
        <f t="shared" si="9"/>
        <v>44</v>
      </c>
      <c r="CE11" s="16">
        <f t="shared" si="9"/>
        <v>583</v>
      </c>
      <c r="CF11" s="16">
        <f t="shared" si="9"/>
        <v>0</v>
      </c>
      <c r="CG11" s="16">
        <f t="shared" si="9"/>
        <v>308</v>
      </c>
      <c r="CH11" s="16">
        <f>+CH12+CH91</f>
        <v>13730780</v>
      </c>
      <c r="CI11" s="16">
        <f t="shared" ref="CI11:CK11" si="10">+CI12+CI91</f>
        <v>2858300</v>
      </c>
      <c r="CJ11" s="16">
        <f t="shared" si="10"/>
        <v>230000</v>
      </c>
      <c r="CK11" s="16">
        <f t="shared" si="10"/>
        <v>16819080</v>
      </c>
      <c r="CL11" s="16">
        <f>+CL12+CL91</f>
        <v>21750980</v>
      </c>
    </row>
    <row r="12" spans="1:90" s="84" customFormat="1" x14ac:dyDescent="0.35">
      <c r="A12" s="17"/>
      <c r="B12" s="18" t="s">
        <v>81</v>
      </c>
      <c r="C12" s="19">
        <f>SUM(C13:C90)</f>
        <v>360457423</v>
      </c>
      <c r="D12" s="20">
        <f t="shared" ref="D12:AX12" si="11">SUM(D13:D90)</f>
        <v>0</v>
      </c>
      <c r="E12" s="20">
        <f t="shared" si="11"/>
        <v>0</v>
      </c>
      <c r="F12" s="20">
        <f t="shared" si="11"/>
        <v>0</v>
      </c>
      <c r="G12" s="20">
        <f t="shared" si="11"/>
        <v>0</v>
      </c>
      <c r="H12" s="20">
        <f>SUM(H13:H90)</f>
        <v>0</v>
      </c>
      <c r="I12" s="18">
        <f>SUM(I13:I90)</f>
        <v>380</v>
      </c>
      <c r="J12" s="20">
        <f t="shared" si="11"/>
        <v>0</v>
      </c>
      <c r="K12" s="18">
        <f>SUM(K13:K90)</f>
        <v>32023600</v>
      </c>
      <c r="L12" s="20">
        <f t="shared" si="11"/>
        <v>32023600</v>
      </c>
      <c r="M12" s="18">
        <f t="shared" si="11"/>
        <v>7498</v>
      </c>
      <c r="N12" s="18">
        <f t="shared" si="11"/>
        <v>3995</v>
      </c>
      <c r="O12" s="18">
        <f>SUM(O13:O90)</f>
        <v>36</v>
      </c>
      <c r="P12" s="18">
        <f t="shared" si="11"/>
        <v>19</v>
      </c>
      <c r="Q12" s="20">
        <f t="shared" si="11"/>
        <v>213815300</v>
      </c>
      <c r="R12" s="20">
        <f t="shared" si="11"/>
        <v>25432900</v>
      </c>
      <c r="S12" s="20">
        <f t="shared" si="11"/>
        <v>25515600</v>
      </c>
      <c r="T12" s="20">
        <f t="shared" si="11"/>
        <v>50948500</v>
      </c>
      <c r="U12" s="20">
        <f t="shared" si="11"/>
        <v>0</v>
      </c>
      <c r="V12" s="20">
        <f t="shared" si="11"/>
        <v>264763800</v>
      </c>
      <c r="W12" s="18">
        <f>SUM(W13:W90)</f>
        <v>7925</v>
      </c>
      <c r="X12" s="18">
        <f t="shared" si="11"/>
        <v>7954</v>
      </c>
      <c r="Y12" s="18">
        <f t="shared" si="11"/>
        <v>0</v>
      </c>
      <c r="Z12" s="20">
        <f t="shared" si="11"/>
        <v>250923</v>
      </c>
      <c r="AA12" s="18">
        <f t="shared" si="11"/>
        <v>7690</v>
      </c>
      <c r="AB12" s="18">
        <f>SUM(AB13:AB90)</f>
        <v>4205</v>
      </c>
      <c r="AC12" s="18">
        <f>SUM(AC13:AC90)</f>
        <v>8030100</v>
      </c>
      <c r="AD12" s="18">
        <f>SUM(AD13:AD90)</f>
        <v>305068423</v>
      </c>
      <c r="AE12" s="18">
        <f t="shared" si="11"/>
        <v>57</v>
      </c>
      <c r="AF12" s="20">
        <f t="shared" si="11"/>
        <v>3484050</v>
      </c>
      <c r="AG12" s="20">
        <f t="shared" si="11"/>
        <v>0</v>
      </c>
      <c r="AH12" s="20">
        <f t="shared" si="11"/>
        <v>0</v>
      </c>
      <c r="AI12" s="18">
        <f t="shared" si="11"/>
        <v>120</v>
      </c>
      <c r="AJ12" s="20">
        <f t="shared" si="11"/>
        <v>1317600</v>
      </c>
      <c r="AK12" s="21">
        <f>SUM(AK13:AK90)</f>
        <v>100</v>
      </c>
      <c r="AL12" s="19">
        <f t="shared" si="11"/>
        <v>2190800</v>
      </c>
      <c r="AM12" s="21">
        <f t="shared" si="11"/>
        <v>1044</v>
      </c>
      <c r="AN12" s="19">
        <f t="shared" si="11"/>
        <v>9283720</v>
      </c>
      <c r="AO12" s="21">
        <f t="shared" si="11"/>
        <v>490</v>
      </c>
      <c r="AP12" s="21">
        <f t="shared" si="11"/>
        <v>75</v>
      </c>
      <c r="AQ12" s="21">
        <f t="shared" si="11"/>
        <v>1526350</v>
      </c>
      <c r="AR12" s="19">
        <f>SUM(AR13:AR90)</f>
        <v>0</v>
      </c>
      <c r="AS12" s="19">
        <f>SUM(AS13:AS90)</f>
        <v>0</v>
      </c>
      <c r="AT12" s="21">
        <f t="shared" si="11"/>
        <v>2400</v>
      </c>
      <c r="AU12" s="19">
        <f t="shared" si="11"/>
        <v>2824800</v>
      </c>
      <c r="AV12" s="21">
        <f t="shared" si="11"/>
        <v>0</v>
      </c>
      <c r="AW12" s="19">
        <f t="shared" si="11"/>
        <v>0</v>
      </c>
      <c r="AX12" s="21">
        <f t="shared" si="11"/>
        <v>0</v>
      </c>
      <c r="AY12" s="19">
        <f>SUM(AY13:AY90)</f>
        <v>800800</v>
      </c>
      <c r="AZ12" s="19">
        <f>SUM(AZ13:AZ90)</f>
        <v>21428120</v>
      </c>
      <c r="BA12" s="22">
        <f t="shared" ref="BA12:BI12" si="12">SUM(BA13:BA90)</f>
        <v>4800</v>
      </c>
      <c r="BB12" s="22">
        <f t="shared" si="12"/>
        <v>6428900</v>
      </c>
      <c r="BC12" s="22">
        <f t="shared" si="12"/>
        <v>700</v>
      </c>
      <c r="BD12" s="22">
        <f t="shared" si="12"/>
        <v>2318060</v>
      </c>
      <c r="BE12" s="22">
        <f t="shared" si="12"/>
        <v>200</v>
      </c>
      <c r="BF12" s="22">
        <f t="shared" si="12"/>
        <v>1418300</v>
      </c>
      <c r="BG12" s="22">
        <f t="shared" si="12"/>
        <v>14</v>
      </c>
      <c r="BH12" s="22">
        <f t="shared" si="12"/>
        <v>2044640</v>
      </c>
      <c r="BI12" s="22">
        <f t="shared" si="12"/>
        <v>12209900</v>
      </c>
      <c r="BJ12" s="22">
        <f t="shared" ref="BJ12:CL12" si="13">SUM(BJ13:BJ1111)</f>
        <v>46</v>
      </c>
      <c r="BK12" s="22">
        <f t="shared" si="13"/>
        <v>2</v>
      </c>
      <c r="BL12" s="22">
        <f t="shared" si="13"/>
        <v>1</v>
      </c>
      <c r="BM12" s="22">
        <f t="shared" si="13"/>
        <v>0</v>
      </c>
      <c r="BN12" s="22">
        <f t="shared" si="13"/>
        <v>3</v>
      </c>
      <c r="BO12" s="22">
        <f t="shared" si="13"/>
        <v>1097100</v>
      </c>
      <c r="BP12" s="22">
        <f t="shared" si="13"/>
        <v>3464000</v>
      </c>
      <c r="BQ12" s="22">
        <f t="shared" si="13"/>
        <v>4561100</v>
      </c>
      <c r="BR12" s="22">
        <f t="shared" si="13"/>
        <v>12</v>
      </c>
      <c r="BS12" s="22">
        <f t="shared" si="13"/>
        <v>0</v>
      </c>
      <c r="BT12" s="22">
        <f t="shared" si="13"/>
        <v>3</v>
      </c>
      <c r="BU12" s="22">
        <f t="shared" si="13"/>
        <v>1</v>
      </c>
      <c r="BV12" s="22">
        <f t="shared" si="13"/>
        <v>23</v>
      </c>
      <c r="BW12" s="22">
        <f t="shared" si="13"/>
        <v>370800</v>
      </c>
      <c r="BX12" s="22">
        <f t="shared" si="13"/>
        <v>0</v>
      </c>
      <c r="BY12" s="22">
        <f t="shared" si="13"/>
        <v>370800</v>
      </c>
      <c r="BZ12" s="22">
        <f t="shared" si="13"/>
        <v>72</v>
      </c>
      <c r="CA12" s="22">
        <f t="shared" si="13"/>
        <v>2</v>
      </c>
      <c r="CB12" s="22">
        <f t="shared" si="13"/>
        <v>52</v>
      </c>
      <c r="CC12" s="22">
        <f t="shared" si="13"/>
        <v>94</v>
      </c>
      <c r="CD12" s="22">
        <f t="shared" si="13"/>
        <v>44</v>
      </c>
      <c r="CE12" s="22">
        <f t="shared" si="13"/>
        <v>583</v>
      </c>
      <c r="CF12" s="22">
        <f t="shared" si="13"/>
        <v>0</v>
      </c>
      <c r="CG12" s="22">
        <f t="shared" si="13"/>
        <v>308</v>
      </c>
      <c r="CH12" s="22">
        <f t="shared" si="13"/>
        <v>13730780</v>
      </c>
      <c r="CI12" s="22">
        <f t="shared" si="13"/>
        <v>2858300</v>
      </c>
      <c r="CJ12" s="22">
        <f t="shared" si="13"/>
        <v>230000</v>
      </c>
      <c r="CK12" s="22">
        <f t="shared" si="13"/>
        <v>16819080</v>
      </c>
      <c r="CL12" s="22">
        <f t="shared" si="13"/>
        <v>21750980</v>
      </c>
    </row>
    <row r="13" spans="1:90" ht="25.5" customHeight="1" x14ac:dyDescent="0.55000000000000004">
      <c r="A13" s="23">
        <v>1</v>
      </c>
      <c r="B13" s="24" t="s">
        <v>0</v>
      </c>
      <c r="C13" s="54">
        <f>AD13+AZ13+BI13+CL13</f>
        <v>2134980</v>
      </c>
      <c r="D13" s="32">
        <v>0</v>
      </c>
      <c r="E13" s="32">
        <v>0</v>
      </c>
      <c r="F13" s="32">
        <v>0</v>
      </c>
      <c r="G13" s="32">
        <v>0</v>
      </c>
      <c r="H13" s="25">
        <f>+E13+G13</f>
        <v>0</v>
      </c>
      <c r="I13" s="26">
        <v>5</v>
      </c>
      <c r="J13" s="55">
        <v>0</v>
      </c>
      <c r="K13" s="55">
        <v>497600</v>
      </c>
      <c r="L13" s="27">
        <f>+J13+K13</f>
        <v>497600</v>
      </c>
      <c r="M13" s="56">
        <v>306</v>
      </c>
      <c r="N13" s="56">
        <v>7</v>
      </c>
      <c r="O13" s="57">
        <v>0</v>
      </c>
      <c r="P13" s="57">
        <v>0</v>
      </c>
      <c r="Q13" s="57">
        <v>1112700</v>
      </c>
      <c r="R13" s="57">
        <v>0</v>
      </c>
      <c r="S13" s="57">
        <v>0</v>
      </c>
      <c r="T13" s="28">
        <f t="shared" ref="T13:T76" si="14">+R13+S13</f>
        <v>0</v>
      </c>
      <c r="U13" s="29">
        <v>0</v>
      </c>
      <c r="V13" s="27">
        <f t="shared" ref="V13:V76" si="15">+Q13+T13+U13</f>
        <v>1112700</v>
      </c>
      <c r="W13" s="30">
        <v>0</v>
      </c>
      <c r="X13" s="30">
        <v>0</v>
      </c>
      <c r="Y13" s="31">
        <v>0</v>
      </c>
      <c r="Z13" s="31">
        <v>0</v>
      </c>
      <c r="AA13" s="56">
        <v>316</v>
      </c>
      <c r="AB13" s="56">
        <v>12</v>
      </c>
      <c r="AC13" s="44">
        <v>252300</v>
      </c>
      <c r="AD13" s="32">
        <f>H13+L13+V13+Z13+AC13</f>
        <v>1862600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33">
        <v>0</v>
      </c>
      <c r="AL13" s="33">
        <v>0</v>
      </c>
      <c r="AM13" s="34">
        <v>3</v>
      </c>
      <c r="AN13" s="35">
        <v>21000</v>
      </c>
      <c r="AO13" s="33">
        <v>0</v>
      </c>
      <c r="AP13" s="33">
        <v>0</v>
      </c>
      <c r="AQ13" s="35"/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5">
        <v>7700</v>
      </c>
      <c r="AZ13" s="36">
        <f t="shared" ref="AZ13:AZ76" si="16">+AF13+AH13+AJ13+AL13+AN13+AQ13+AS13+AU13+AW13+AY13</f>
        <v>28700</v>
      </c>
      <c r="BA13" s="37">
        <v>0</v>
      </c>
      <c r="BB13" s="37">
        <v>0</v>
      </c>
      <c r="BC13" s="34">
        <v>2</v>
      </c>
      <c r="BD13" s="35">
        <v>15270</v>
      </c>
      <c r="BE13" s="34">
        <v>2</v>
      </c>
      <c r="BF13" s="35">
        <v>17450</v>
      </c>
      <c r="BG13" s="37">
        <v>0</v>
      </c>
      <c r="BH13" s="37">
        <v>0</v>
      </c>
      <c r="BI13" s="36">
        <f>+BB13+BD13+BF13+BH13</f>
        <v>32720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59">
        <f>+BO13+BP13</f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59">
        <f>+BW13+BX13</f>
        <v>0</v>
      </c>
      <c r="BZ13" s="39">
        <v>1</v>
      </c>
      <c r="CA13" s="40"/>
      <c r="CB13" s="40"/>
      <c r="CC13" s="40"/>
      <c r="CD13" s="40"/>
      <c r="CE13" s="41">
        <v>14</v>
      </c>
      <c r="CF13" s="40">
        <v>0</v>
      </c>
      <c r="CG13" s="42">
        <v>4</v>
      </c>
      <c r="CH13" s="33">
        <v>198960</v>
      </c>
      <c r="CI13" s="33">
        <v>12000</v>
      </c>
      <c r="CJ13" s="33">
        <v>0</v>
      </c>
      <c r="CK13" s="33">
        <f>+CH13+CI13+CJ13</f>
        <v>210960</v>
      </c>
      <c r="CL13" s="43">
        <f t="shared" ref="CL13:CL76" si="17">BQ13+BY13+CK13</f>
        <v>210960</v>
      </c>
    </row>
    <row r="14" spans="1:90" ht="25.5" customHeight="1" x14ac:dyDescent="0.55000000000000004">
      <c r="A14" s="23">
        <v>2</v>
      </c>
      <c r="B14" s="24" t="s">
        <v>1</v>
      </c>
      <c r="C14" s="54">
        <f t="shared" ref="C14:C77" si="18">AD14+AZ14+BI14+CL14</f>
        <v>2849660</v>
      </c>
      <c r="D14" s="32">
        <v>0</v>
      </c>
      <c r="E14" s="32">
        <v>0</v>
      </c>
      <c r="F14" s="32">
        <v>0</v>
      </c>
      <c r="G14" s="32">
        <v>0</v>
      </c>
      <c r="H14" s="25">
        <f t="shared" ref="H14:H77" si="19">+E14+G14</f>
        <v>0</v>
      </c>
      <c r="I14" s="26">
        <v>4</v>
      </c>
      <c r="J14" s="55">
        <v>0</v>
      </c>
      <c r="K14" s="55">
        <v>239200</v>
      </c>
      <c r="L14" s="27">
        <f t="shared" ref="L14:L77" si="20">+J14+K14</f>
        <v>239200</v>
      </c>
      <c r="M14" s="56">
        <v>413</v>
      </c>
      <c r="N14" s="56">
        <v>3</v>
      </c>
      <c r="O14" s="57">
        <v>0</v>
      </c>
      <c r="P14" s="57">
        <v>0</v>
      </c>
      <c r="Q14" s="57">
        <v>1896200</v>
      </c>
      <c r="R14" s="57">
        <v>0</v>
      </c>
      <c r="S14" s="57">
        <v>0</v>
      </c>
      <c r="T14" s="28">
        <f t="shared" si="14"/>
        <v>0</v>
      </c>
      <c r="U14" s="29">
        <v>0</v>
      </c>
      <c r="V14" s="27">
        <f t="shared" si="15"/>
        <v>1896200</v>
      </c>
      <c r="W14" s="30">
        <v>0</v>
      </c>
      <c r="X14" s="30">
        <v>0</v>
      </c>
      <c r="Y14" s="31">
        <v>0</v>
      </c>
      <c r="Z14" s="31">
        <v>0</v>
      </c>
      <c r="AA14" s="56">
        <v>415</v>
      </c>
      <c r="AB14" s="56">
        <v>3</v>
      </c>
      <c r="AC14" s="44">
        <v>372800</v>
      </c>
      <c r="AD14" s="32">
        <f t="shared" ref="AD14:AD77" si="21">H14+L14+V14+Z14+AC14</f>
        <v>2508200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33">
        <v>0</v>
      </c>
      <c r="AL14" s="33">
        <v>0</v>
      </c>
      <c r="AM14" s="34">
        <v>4</v>
      </c>
      <c r="AN14" s="35">
        <v>35380</v>
      </c>
      <c r="AO14" s="33">
        <v>0</v>
      </c>
      <c r="AP14" s="34">
        <v>1</v>
      </c>
      <c r="AQ14" s="35">
        <v>6700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5">
        <v>7700</v>
      </c>
      <c r="AZ14" s="36">
        <f t="shared" si="16"/>
        <v>49780</v>
      </c>
      <c r="BA14" s="37">
        <v>0</v>
      </c>
      <c r="BB14" s="37">
        <v>0</v>
      </c>
      <c r="BC14" s="34">
        <v>5</v>
      </c>
      <c r="BD14" s="35">
        <v>19470</v>
      </c>
      <c r="BE14" s="34">
        <v>2</v>
      </c>
      <c r="BF14" s="35">
        <v>17450</v>
      </c>
      <c r="BG14" s="37">
        <v>0</v>
      </c>
      <c r="BH14" s="37">
        <v>0</v>
      </c>
      <c r="BI14" s="36">
        <f t="shared" ref="BI14:BI77" si="22">+BB14+BD14+BF14+BH14</f>
        <v>36920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59">
        <f t="shared" ref="BQ14:BQ77" si="23">+BO14+BP14</f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59">
        <f t="shared" ref="BY14:BY77" si="24">+BW14+BX14</f>
        <v>0</v>
      </c>
      <c r="BZ14" s="40"/>
      <c r="CA14" s="40"/>
      <c r="CB14" s="40"/>
      <c r="CC14" s="40"/>
      <c r="CD14" s="40"/>
      <c r="CE14" s="39">
        <v>19</v>
      </c>
      <c r="CF14" s="40">
        <v>0</v>
      </c>
      <c r="CG14" s="40">
        <v>0</v>
      </c>
      <c r="CH14" s="33">
        <v>239760</v>
      </c>
      <c r="CI14" s="33">
        <v>15000</v>
      </c>
      <c r="CJ14" s="33">
        <v>0</v>
      </c>
      <c r="CK14" s="33">
        <f t="shared" ref="CK14:CK77" si="25">+CH14+CI14+CJ14</f>
        <v>254760</v>
      </c>
      <c r="CL14" s="43">
        <f t="shared" si="17"/>
        <v>254760</v>
      </c>
    </row>
    <row r="15" spans="1:90" ht="25.5" customHeight="1" x14ac:dyDescent="0.55000000000000004">
      <c r="A15" s="23">
        <v>3</v>
      </c>
      <c r="B15" s="24" t="s">
        <v>2</v>
      </c>
      <c r="C15" s="54">
        <f>AD15+AZ15+BI15+CL15</f>
        <v>2213260</v>
      </c>
      <c r="D15" s="32">
        <v>0</v>
      </c>
      <c r="E15" s="32">
        <v>0</v>
      </c>
      <c r="F15" s="32">
        <v>0</v>
      </c>
      <c r="G15" s="32">
        <v>0</v>
      </c>
      <c r="H15" s="25">
        <f t="shared" si="19"/>
        <v>0</v>
      </c>
      <c r="I15" s="26">
        <v>5</v>
      </c>
      <c r="J15" s="55">
        <v>0</v>
      </c>
      <c r="K15" s="55">
        <v>344400</v>
      </c>
      <c r="L15" s="27">
        <f t="shared" si="20"/>
        <v>344400</v>
      </c>
      <c r="M15" s="56">
        <v>79</v>
      </c>
      <c r="N15" s="56">
        <v>4</v>
      </c>
      <c r="O15" s="26">
        <v>1</v>
      </c>
      <c r="P15" s="26">
        <v>0</v>
      </c>
      <c r="Q15" s="29">
        <v>1490600</v>
      </c>
      <c r="R15" s="57">
        <v>120000</v>
      </c>
      <c r="S15" s="57">
        <v>0</v>
      </c>
      <c r="T15" s="28">
        <f>+R15+S15</f>
        <v>120000</v>
      </c>
      <c r="U15" s="29">
        <v>0</v>
      </c>
      <c r="V15" s="27">
        <f t="shared" si="15"/>
        <v>1610600</v>
      </c>
      <c r="W15" s="30">
        <v>0</v>
      </c>
      <c r="X15" s="30">
        <v>0</v>
      </c>
      <c r="Y15" s="31">
        <v>0</v>
      </c>
      <c r="Z15" s="31">
        <v>0</v>
      </c>
      <c r="AA15" s="56">
        <v>79</v>
      </c>
      <c r="AB15" s="56">
        <v>5</v>
      </c>
      <c r="AC15" s="44">
        <v>94600</v>
      </c>
      <c r="AD15" s="32">
        <f t="shared" si="21"/>
        <v>2049600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33">
        <v>0</v>
      </c>
      <c r="AL15" s="33">
        <v>0</v>
      </c>
      <c r="AM15" s="34">
        <v>6</v>
      </c>
      <c r="AN15" s="35">
        <v>49740</v>
      </c>
      <c r="AO15" s="33">
        <v>0</v>
      </c>
      <c r="AP15" s="34">
        <v>1</v>
      </c>
      <c r="AQ15" s="35">
        <v>6700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5">
        <v>7700</v>
      </c>
      <c r="AZ15" s="36">
        <f t="shared" si="16"/>
        <v>64140</v>
      </c>
      <c r="BA15" s="37">
        <v>0</v>
      </c>
      <c r="BB15" s="35">
        <v>10300</v>
      </c>
      <c r="BC15" s="34">
        <v>2</v>
      </c>
      <c r="BD15" s="35">
        <v>15270</v>
      </c>
      <c r="BE15" s="34">
        <v>2</v>
      </c>
      <c r="BF15" s="35">
        <v>17450</v>
      </c>
      <c r="BG15" s="37">
        <v>0</v>
      </c>
      <c r="BH15" s="37">
        <v>0</v>
      </c>
      <c r="BI15" s="36">
        <f t="shared" si="22"/>
        <v>43020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59">
        <f t="shared" si="23"/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59">
        <f t="shared" si="24"/>
        <v>0</v>
      </c>
      <c r="BZ15" s="40"/>
      <c r="CA15" s="40"/>
      <c r="CB15" s="40"/>
      <c r="CC15" s="40"/>
      <c r="CD15" s="40"/>
      <c r="CE15" s="40"/>
      <c r="CF15" s="40">
        <v>0</v>
      </c>
      <c r="CG15" s="39">
        <v>4</v>
      </c>
      <c r="CH15" s="33">
        <v>56500</v>
      </c>
      <c r="CI15" s="33"/>
      <c r="CJ15" s="33">
        <v>0</v>
      </c>
      <c r="CK15" s="33">
        <f t="shared" si="25"/>
        <v>56500</v>
      </c>
      <c r="CL15" s="43">
        <f t="shared" si="17"/>
        <v>56500</v>
      </c>
    </row>
    <row r="16" spans="1:90" ht="25.5" customHeight="1" x14ac:dyDescent="0.55000000000000004">
      <c r="A16" s="23">
        <v>4</v>
      </c>
      <c r="B16" s="24" t="s">
        <v>3</v>
      </c>
      <c r="C16" s="54">
        <f t="shared" si="18"/>
        <v>3571540</v>
      </c>
      <c r="D16" s="32">
        <v>0</v>
      </c>
      <c r="E16" s="32">
        <v>0</v>
      </c>
      <c r="F16" s="32">
        <v>0</v>
      </c>
      <c r="G16" s="32">
        <v>0</v>
      </c>
      <c r="H16" s="25">
        <f t="shared" si="19"/>
        <v>0</v>
      </c>
      <c r="I16" s="26">
        <v>4</v>
      </c>
      <c r="J16" s="55">
        <v>0</v>
      </c>
      <c r="K16" s="55">
        <v>44800</v>
      </c>
      <c r="L16" s="27">
        <f t="shared" si="20"/>
        <v>44800</v>
      </c>
      <c r="M16" s="56">
        <v>126</v>
      </c>
      <c r="N16" s="56">
        <v>12</v>
      </c>
      <c r="O16" s="26">
        <v>1</v>
      </c>
      <c r="P16" s="26">
        <v>0</v>
      </c>
      <c r="Q16" s="29">
        <v>2991000</v>
      </c>
      <c r="R16" s="57">
        <v>15000</v>
      </c>
      <c r="S16" s="57">
        <v>0</v>
      </c>
      <c r="T16" s="28">
        <f t="shared" si="14"/>
        <v>15000</v>
      </c>
      <c r="U16" s="29">
        <v>0</v>
      </c>
      <c r="V16" s="27">
        <f t="shared" si="15"/>
        <v>3006000</v>
      </c>
      <c r="W16" s="30">
        <v>0</v>
      </c>
      <c r="X16" s="30">
        <v>0</v>
      </c>
      <c r="Y16" s="31">
        <v>0</v>
      </c>
      <c r="Z16" s="31">
        <v>0</v>
      </c>
      <c r="AA16" s="56">
        <v>125</v>
      </c>
      <c r="AB16" s="56">
        <v>13</v>
      </c>
      <c r="AC16" s="44">
        <v>125100</v>
      </c>
      <c r="AD16" s="32">
        <f t="shared" si="21"/>
        <v>3175900</v>
      </c>
      <c r="AE16" s="25">
        <v>0</v>
      </c>
      <c r="AF16" s="25">
        <v>0</v>
      </c>
      <c r="AG16" s="25">
        <v>0</v>
      </c>
      <c r="AH16" s="25">
        <v>0</v>
      </c>
      <c r="AI16" s="45">
        <v>3</v>
      </c>
      <c r="AJ16" s="28">
        <v>27900</v>
      </c>
      <c r="AK16" s="33">
        <v>0</v>
      </c>
      <c r="AL16" s="33">
        <v>0</v>
      </c>
      <c r="AM16" s="34">
        <v>9</v>
      </c>
      <c r="AN16" s="35">
        <v>78480</v>
      </c>
      <c r="AO16" s="34">
        <v>3</v>
      </c>
      <c r="AP16" s="34">
        <v>1</v>
      </c>
      <c r="AQ16" s="35">
        <v>20000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5">
        <v>7700</v>
      </c>
      <c r="AZ16" s="36">
        <f t="shared" si="16"/>
        <v>134080</v>
      </c>
      <c r="BA16" s="37">
        <v>0</v>
      </c>
      <c r="BB16" s="37">
        <v>0</v>
      </c>
      <c r="BC16" s="34">
        <v>5</v>
      </c>
      <c r="BD16" s="35">
        <v>21570</v>
      </c>
      <c r="BE16" s="34">
        <v>2</v>
      </c>
      <c r="BF16" s="35">
        <v>17450</v>
      </c>
      <c r="BG16" s="37">
        <v>0</v>
      </c>
      <c r="BH16" s="37">
        <v>0</v>
      </c>
      <c r="BI16" s="36">
        <f t="shared" si="22"/>
        <v>39020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59">
        <f t="shared" si="23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59">
        <f t="shared" si="24"/>
        <v>0</v>
      </c>
      <c r="BZ16" s="40"/>
      <c r="CA16" s="40"/>
      <c r="CB16" s="40"/>
      <c r="CC16" s="40"/>
      <c r="CD16" s="40"/>
      <c r="CE16" s="39">
        <v>15</v>
      </c>
      <c r="CF16" s="40">
        <v>0</v>
      </c>
      <c r="CG16" s="39">
        <v>4</v>
      </c>
      <c r="CH16" s="33">
        <v>210540</v>
      </c>
      <c r="CI16" s="33">
        <v>12000</v>
      </c>
      <c r="CJ16" s="33">
        <v>0</v>
      </c>
      <c r="CK16" s="33">
        <f t="shared" si="25"/>
        <v>222540</v>
      </c>
      <c r="CL16" s="43">
        <f t="shared" si="17"/>
        <v>222540</v>
      </c>
    </row>
    <row r="17" spans="1:90" ht="25.5" customHeight="1" x14ac:dyDescent="0.55000000000000004">
      <c r="A17" s="23">
        <v>5</v>
      </c>
      <c r="B17" s="24" t="s">
        <v>4</v>
      </c>
      <c r="C17" s="54">
        <f t="shared" si="18"/>
        <v>2735020</v>
      </c>
      <c r="D17" s="32">
        <v>0</v>
      </c>
      <c r="E17" s="32">
        <v>0</v>
      </c>
      <c r="F17" s="32">
        <v>0</v>
      </c>
      <c r="G17" s="32">
        <v>0</v>
      </c>
      <c r="H17" s="25">
        <f t="shared" si="19"/>
        <v>0</v>
      </c>
      <c r="I17" s="26">
        <v>5</v>
      </c>
      <c r="J17" s="55">
        <v>0</v>
      </c>
      <c r="K17" s="55">
        <v>355200</v>
      </c>
      <c r="L17" s="27">
        <f t="shared" si="20"/>
        <v>355200</v>
      </c>
      <c r="M17" s="56">
        <v>76</v>
      </c>
      <c r="N17" s="56">
        <v>76</v>
      </c>
      <c r="O17" s="57">
        <v>0</v>
      </c>
      <c r="P17" s="57">
        <v>0</v>
      </c>
      <c r="Q17" s="29">
        <v>2078900</v>
      </c>
      <c r="R17" s="57">
        <v>0</v>
      </c>
      <c r="S17" s="57">
        <v>0</v>
      </c>
      <c r="T17" s="28">
        <f t="shared" si="14"/>
        <v>0</v>
      </c>
      <c r="U17" s="29">
        <v>0</v>
      </c>
      <c r="V17" s="27">
        <f t="shared" si="15"/>
        <v>2078900</v>
      </c>
      <c r="W17" s="30">
        <v>0</v>
      </c>
      <c r="X17" s="30">
        <v>0</v>
      </c>
      <c r="Y17" s="31">
        <v>0</v>
      </c>
      <c r="Z17" s="31">
        <v>0</v>
      </c>
      <c r="AA17" s="56">
        <v>76</v>
      </c>
      <c r="AB17" s="56">
        <v>79</v>
      </c>
      <c r="AC17" s="44">
        <v>85800</v>
      </c>
      <c r="AD17" s="32">
        <f t="shared" si="21"/>
        <v>2519900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33">
        <v>0</v>
      </c>
      <c r="AL17" s="33">
        <v>0</v>
      </c>
      <c r="AM17" s="34">
        <v>9</v>
      </c>
      <c r="AN17" s="35">
        <v>78480</v>
      </c>
      <c r="AO17" s="33">
        <v>0</v>
      </c>
      <c r="AP17" s="34">
        <v>1</v>
      </c>
      <c r="AQ17" s="35">
        <v>6700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5">
        <v>7700</v>
      </c>
      <c r="AZ17" s="36">
        <f t="shared" si="16"/>
        <v>92880</v>
      </c>
      <c r="BA17" s="37">
        <v>0</v>
      </c>
      <c r="BB17" s="37">
        <v>0</v>
      </c>
      <c r="BC17" s="34">
        <v>11</v>
      </c>
      <c r="BD17" s="35">
        <v>34170</v>
      </c>
      <c r="BE17" s="34">
        <v>3</v>
      </c>
      <c r="BF17" s="35">
        <v>18750</v>
      </c>
      <c r="BG17" s="37">
        <v>0</v>
      </c>
      <c r="BH17" s="37">
        <v>0</v>
      </c>
      <c r="BI17" s="36">
        <f t="shared" si="22"/>
        <v>52920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59">
        <f t="shared" si="23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59">
        <f t="shared" si="24"/>
        <v>0</v>
      </c>
      <c r="BZ17" s="40"/>
      <c r="CA17" s="40"/>
      <c r="CB17" s="40"/>
      <c r="CC17" s="40"/>
      <c r="CD17" s="40"/>
      <c r="CE17" s="39">
        <v>1</v>
      </c>
      <c r="CF17" s="40">
        <v>0</v>
      </c>
      <c r="CG17" s="39">
        <v>4</v>
      </c>
      <c r="CH17" s="33">
        <v>68320</v>
      </c>
      <c r="CI17" s="33">
        <v>1000</v>
      </c>
      <c r="CJ17" s="33">
        <v>0</v>
      </c>
      <c r="CK17" s="33">
        <f t="shared" si="25"/>
        <v>69320</v>
      </c>
      <c r="CL17" s="43">
        <f t="shared" si="17"/>
        <v>69320</v>
      </c>
    </row>
    <row r="18" spans="1:90" ht="25.5" customHeight="1" x14ac:dyDescent="0.55000000000000004">
      <c r="A18" s="23">
        <v>6</v>
      </c>
      <c r="B18" s="24" t="s">
        <v>5</v>
      </c>
      <c r="C18" s="54">
        <f t="shared" si="18"/>
        <v>2814870</v>
      </c>
      <c r="D18" s="32">
        <v>0</v>
      </c>
      <c r="E18" s="32">
        <v>0</v>
      </c>
      <c r="F18" s="32">
        <v>0</v>
      </c>
      <c r="G18" s="32">
        <v>0</v>
      </c>
      <c r="H18" s="25">
        <f t="shared" si="19"/>
        <v>0</v>
      </c>
      <c r="I18" s="26">
        <v>5</v>
      </c>
      <c r="J18" s="55">
        <v>0</v>
      </c>
      <c r="K18" s="55">
        <v>208400</v>
      </c>
      <c r="L18" s="27">
        <f t="shared" si="20"/>
        <v>208400</v>
      </c>
      <c r="M18" s="56">
        <v>91</v>
      </c>
      <c r="N18" s="56">
        <v>71</v>
      </c>
      <c r="O18" s="57">
        <v>0</v>
      </c>
      <c r="P18" s="57">
        <v>0</v>
      </c>
      <c r="Q18" s="29">
        <v>2169600</v>
      </c>
      <c r="R18" s="57">
        <v>0</v>
      </c>
      <c r="S18" s="57">
        <v>0</v>
      </c>
      <c r="T18" s="28">
        <f t="shared" si="14"/>
        <v>0</v>
      </c>
      <c r="U18" s="29">
        <v>0</v>
      </c>
      <c r="V18" s="27">
        <f t="shared" si="15"/>
        <v>2169600</v>
      </c>
      <c r="W18" s="30">
        <v>0</v>
      </c>
      <c r="X18" s="30">
        <v>0</v>
      </c>
      <c r="Y18" s="31">
        <v>0</v>
      </c>
      <c r="Z18" s="31">
        <v>0</v>
      </c>
      <c r="AA18" s="56">
        <v>91</v>
      </c>
      <c r="AB18" s="56">
        <v>71</v>
      </c>
      <c r="AC18" s="44">
        <v>107000</v>
      </c>
      <c r="AD18" s="32">
        <f t="shared" si="21"/>
        <v>2485000</v>
      </c>
      <c r="AE18" s="25">
        <v>0</v>
      </c>
      <c r="AF18" s="25">
        <v>0</v>
      </c>
      <c r="AG18" s="25">
        <v>0</v>
      </c>
      <c r="AH18" s="25">
        <v>0</v>
      </c>
      <c r="AI18" s="45">
        <v>1</v>
      </c>
      <c r="AJ18" s="28">
        <v>22300</v>
      </c>
      <c r="AK18" s="34">
        <v>1</v>
      </c>
      <c r="AL18" s="35">
        <v>20000</v>
      </c>
      <c r="AM18" s="34">
        <v>13</v>
      </c>
      <c r="AN18" s="35">
        <v>107200</v>
      </c>
      <c r="AO18" s="34">
        <v>7</v>
      </c>
      <c r="AP18" s="34">
        <v>1</v>
      </c>
      <c r="AQ18" s="35">
        <v>21550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  <c r="AY18" s="35">
        <v>23100</v>
      </c>
      <c r="AZ18" s="36">
        <f t="shared" si="16"/>
        <v>194150</v>
      </c>
      <c r="BA18" s="37">
        <v>0</v>
      </c>
      <c r="BB18" s="35">
        <v>20600</v>
      </c>
      <c r="BC18" s="34">
        <v>14</v>
      </c>
      <c r="BD18" s="35">
        <v>41170</v>
      </c>
      <c r="BE18" s="34">
        <v>2</v>
      </c>
      <c r="BF18" s="35">
        <v>17450</v>
      </c>
      <c r="BG18" s="37">
        <v>0</v>
      </c>
      <c r="BH18" s="37">
        <v>0</v>
      </c>
      <c r="BI18" s="36">
        <f t="shared" si="22"/>
        <v>79220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8">
        <v>0</v>
      </c>
      <c r="BP18" s="38">
        <v>0</v>
      </c>
      <c r="BQ18" s="59">
        <f t="shared" si="23"/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59">
        <f t="shared" si="24"/>
        <v>0</v>
      </c>
      <c r="BZ18" s="40"/>
      <c r="CA18" s="40"/>
      <c r="CB18" s="40"/>
      <c r="CC18" s="40"/>
      <c r="CD18" s="40"/>
      <c r="CE18" s="40"/>
      <c r="CF18" s="40">
        <v>0</v>
      </c>
      <c r="CG18" s="39">
        <v>4</v>
      </c>
      <c r="CH18" s="33">
        <v>56500</v>
      </c>
      <c r="CI18" s="33"/>
      <c r="CJ18" s="33">
        <v>0</v>
      </c>
      <c r="CK18" s="33">
        <f t="shared" si="25"/>
        <v>56500</v>
      </c>
      <c r="CL18" s="43">
        <f t="shared" si="17"/>
        <v>56500</v>
      </c>
    </row>
    <row r="19" spans="1:90" ht="25.5" customHeight="1" x14ac:dyDescent="0.55000000000000004">
      <c r="A19" s="23">
        <v>7</v>
      </c>
      <c r="B19" s="24" t="s">
        <v>6</v>
      </c>
      <c r="C19" s="54">
        <f t="shared" si="18"/>
        <v>2988990</v>
      </c>
      <c r="D19" s="32">
        <v>0</v>
      </c>
      <c r="E19" s="32">
        <v>0</v>
      </c>
      <c r="F19" s="32">
        <v>0</v>
      </c>
      <c r="G19" s="32">
        <v>0</v>
      </c>
      <c r="H19" s="25">
        <f t="shared" si="19"/>
        <v>0</v>
      </c>
      <c r="I19" s="26">
        <v>5</v>
      </c>
      <c r="J19" s="55">
        <v>0</v>
      </c>
      <c r="K19" s="55">
        <v>726200</v>
      </c>
      <c r="L19" s="27">
        <f t="shared" si="20"/>
        <v>726200</v>
      </c>
      <c r="M19" s="56">
        <v>42</v>
      </c>
      <c r="N19" s="56">
        <v>28</v>
      </c>
      <c r="O19" s="26">
        <v>0</v>
      </c>
      <c r="P19" s="26">
        <v>1</v>
      </c>
      <c r="Q19" s="29">
        <v>1642900</v>
      </c>
      <c r="R19" s="57">
        <v>0</v>
      </c>
      <c r="S19" s="57">
        <v>158000</v>
      </c>
      <c r="T19" s="28">
        <f t="shared" si="14"/>
        <v>158000</v>
      </c>
      <c r="U19" s="29">
        <v>0</v>
      </c>
      <c r="V19" s="27">
        <f t="shared" si="15"/>
        <v>1800900</v>
      </c>
      <c r="W19" s="30">
        <v>0</v>
      </c>
      <c r="X19" s="30">
        <v>0</v>
      </c>
      <c r="Y19" s="31">
        <v>0</v>
      </c>
      <c r="Z19" s="31">
        <v>0</v>
      </c>
      <c r="AA19" s="56">
        <v>43</v>
      </c>
      <c r="AB19" s="56">
        <v>31</v>
      </c>
      <c r="AC19" s="44">
        <v>59300</v>
      </c>
      <c r="AD19" s="32">
        <f t="shared" si="21"/>
        <v>2586400</v>
      </c>
      <c r="AE19" s="45">
        <v>1</v>
      </c>
      <c r="AF19" s="28">
        <v>81650</v>
      </c>
      <c r="AG19" s="25">
        <v>0</v>
      </c>
      <c r="AH19" s="25">
        <v>0</v>
      </c>
      <c r="AI19" s="45">
        <v>1</v>
      </c>
      <c r="AJ19" s="28">
        <v>22300</v>
      </c>
      <c r="AK19" s="34">
        <v>3</v>
      </c>
      <c r="AL19" s="35">
        <v>60000</v>
      </c>
      <c r="AM19" s="34">
        <v>6</v>
      </c>
      <c r="AN19" s="35">
        <v>56920</v>
      </c>
      <c r="AO19" s="34">
        <v>5</v>
      </c>
      <c r="AP19" s="34">
        <v>1</v>
      </c>
      <c r="AQ19" s="35">
        <v>21550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5">
        <v>7700</v>
      </c>
      <c r="AZ19" s="36">
        <f t="shared" si="16"/>
        <v>250120</v>
      </c>
      <c r="BA19" s="34">
        <v>35</v>
      </c>
      <c r="BB19" s="35">
        <v>48650</v>
      </c>
      <c r="BC19" s="34">
        <v>8</v>
      </c>
      <c r="BD19" s="35">
        <v>28570</v>
      </c>
      <c r="BE19" s="34">
        <v>3</v>
      </c>
      <c r="BF19" s="35">
        <v>18750</v>
      </c>
      <c r="BG19" s="37">
        <v>0</v>
      </c>
      <c r="BH19" s="37">
        <v>0</v>
      </c>
      <c r="BI19" s="36">
        <f t="shared" si="22"/>
        <v>95970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8">
        <v>0</v>
      </c>
      <c r="BP19" s="38">
        <v>0</v>
      </c>
      <c r="BQ19" s="59">
        <f t="shared" si="23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59">
        <f t="shared" si="24"/>
        <v>0</v>
      </c>
      <c r="BZ19" s="40"/>
      <c r="CA19" s="40"/>
      <c r="CB19" s="40"/>
      <c r="CC19" s="40"/>
      <c r="CD19" s="40"/>
      <c r="CE19" s="40"/>
      <c r="CF19" s="40">
        <v>0</v>
      </c>
      <c r="CG19" s="39">
        <v>4</v>
      </c>
      <c r="CH19" s="33">
        <v>56500</v>
      </c>
      <c r="CI19" s="33"/>
      <c r="CJ19" s="33">
        <v>0</v>
      </c>
      <c r="CK19" s="33">
        <f t="shared" si="25"/>
        <v>56500</v>
      </c>
      <c r="CL19" s="43">
        <f t="shared" si="17"/>
        <v>56500</v>
      </c>
    </row>
    <row r="20" spans="1:90" ht="25.5" customHeight="1" x14ac:dyDescent="0.55000000000000004">
      <c r="A20" s="23">
        <v>8</v>
      </c>
      <c r="B20" s="24" t="s">
        <v>7</v>
      </c>
      <c r="C20" s="54">
        <f t="shared" si="18"/>
        <v>6251390</v>
      </c>
      <c r="D20" s="32">
        <v>0</v>
      </c>
      <c r="E20" s="32">
        <v>0</v>
      </c>
      <c r="F20" s="32">
        <v>0</v>
      </c>
      <c r="G20" s="32">
        <v>0</v>
      </c>
      <c r="H20" s="25">
        <f t="shared" si="19"/>
        <v>0</v>
      </c>
      <c r="I20" s="26">
        <v>5</v>
      </c>
      <c r="J20" s="55">
        <v>0</v>
      </c>
      <c r="K20" s="55">
        <v>1150600</v>
      </c>
      <c r="L20" s="27">
        <f t="shared" si="20"/>
        <v>1150600</v>
      </c>
      <c r="M20" s="56">
        <v>73</v>
      </c>
      <c r="N20" s="56">
        <v>103</v>
      </c>
      <c r="O20" s="26">
        <v>1</v>
      </c>
      <c r="P20" s="26">
        <v>0</v>
      </c>
      <c r="Q20" s="29">
        <v>3122700</v>
      </c>
      <c r="R20" s="57">
        <v>1358000</v>
      </c>
      <c r="S20" s="57">
        <v>0</v>
      </c>
      <c r="T20" s="28">
        <f t="shared" si="14"/>
        <v>1358000</v>
      </c>
      <c r="U20" s="29">
        <v>0</v>
      </c>
      <c r="V20" s="27">
        <f t="shared" si="15"/>
        <v>4480700</v>
      </c>
      <c r="W20" s="30">
        <v>0</v>
      </c>
      <c r="X20" s="30">
        <v>0</v>
      </c>
      <c r="Y20" s="31">
        <v>0</v>
      </c>
      <c r="Z20" s="31">
        <v>0</v>
      </c>
      <c r="AA20" s="56">
        <v>74</v>
      </c>
      <c r="AB20" s="56">
        <v>109</v>
      </c>
      <c r="AC20" s="44">
        <v>85300</v>
      </c>
      <c r="AD20" s="32">
        <f t="shared" si="21"/>
        <v>5716600</v>
      </c>
      <c r="AE20" s="25">
        <v>0</v>
      </c>
      <c r="AF20" s="25">
        <v>0</v>
      </c>
      <c r="AG20" s="25">
        <v>0</v>
      </c>
      <c r="AH20" s="25">
        <v>0</v>
      </c>
      <c r="AI20" s="31">
        <v>0</v>
      </c>
      <c r="AJ20" s="31">
        <v>0</v>
      </c>
      <c r="AK20" s="33">
        <v>0</v>
      </c>
      <c r="AL20" s="33">
        <v>0</v>
      </c>
      <c r="AM20" s="34">
        <v>13</v>
      </c>
      <c r="AN20" s="35">
        <v>121580</v>
      </c>
      <c r="AO20" s="34">
        <v>4</v>
      </c>
      <c r="AP20" s="34">
        <v>1</v>
      </c>
      <c r="AQ20" s="35">
        <v>21550</v>
      </c>
      <c r="AR20" s="33">
        <v>0</v>
      </c>
      <c r="AS20" s="33">
        <v>0</v>
      </c>
      <c r="AT20" s="34">
        <v>40</v>
      </c>
      <c r="AU20" s="35">
        <v>48160</v>
      </c>
      <c r="AV20" s="33">
        <v>0</v>
      </c>
      <c r="AW20" s="33">
        <v>0</v>
      </c>
      <c r="AX20" s="33">
        <v>0</v>
      </c>
      <c r="AY20" s="35">
        <v>23100</v>
      </c>
      <c r="AZ20" s="36">
        <f t="shared" si="16"/>
        <v>214390</v>
      </c>
      <c r="BA20" s="37">
        <v>0</v>
      </c>
      <c r="BB20" s="35">
        <v>10300</v>
      </c>
      <c r="BC20" s="34">
        <v>18</v>
      </c>
      <c r="BD20" s="35">
        <v>48870</v>
      </c>
      <c r="BE20" s="34">
        <v>2</v>
      </c>
      <c r="BF20" s="35">
        <v>17450</v>
      </c>
      <c r="BG20" s="34">
        <v>1</v>
      </c>
      <c r="BH20" s="35">
        <v>157280</v>
      </c>
      <c r="BI20" s="36">
        <f t="shared" si="22"/>
        <v>233900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59">
        <f t="shared" si="23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59">
        <f t="shared" si="24"/>
        <v>0</v>
      </c>
      <c r="BZ20" s="40"/>
      <c r="CA20" s="40"/>
      <c r="CB20" s="39">
        <v>1</v>
      </c>
      <c r="CC20" s="40"/>
      <c r="CD20" s="40"/>
      <c r="CE20" s="40"/>
      <c r="CF20" s="40">
        <v>0</v>
      </c>
      <c r="CG20" s="39">
        <v>4</v>
      </c>
      <c r="CH20" s="33">
        <v>86500</v>
      </c>
      <c r="CI20" s="33"/>
      <c r="CJ20" s="33">
        <v>0</v>
      </c>
      <c r="CK20" s="33">
        <f t="shared" si="25"/>
        <v>86500</v>
      </c>
      <c r="CL20" s="43">
        <f t="shared" si="17"/>
        <v>86500</v>
      </c>
    </row>
    <row r="21" spans="1:90" ht="25.5" customHeight="1" x14ac:dyDescent="0.55000000000000004">
      <c r="A21" s="23">
        <v>9</v>
      </c>
      <c r="B21" s="24" t="s">
        <v>8</v>
      </c>
      <c r="C21" s="54">
        <f t="shared" si="18"/>
        <v>3832530</v>
      </c>
      <c r="D21" s="32">
        <v>0</v>
      </c>
      <c r="E21" s="32">
        <v>0</v>
      </c>
      <c r="F21" s="32">
        <v>0</v>
      </c>
      <c r="G21" s="32">
        <v>0</v>
      </c>
      <c r="H21" s="25">
        <f t="shared" si="19"/>
        <v>0</v>
      </c>
      <c r="I21" s="26">
        <v>5</v>
      </c>
      <c r="J21" s="55">
        <v>0</v>
      </c>
      <c r="K21" s="55">
        <v>340400</v>
      </c>
      <c r="L21" s="27">
        <f t="shared" si="20"/>
        <v>340400</v>
      </c>
      <c r="M21" s="56">
        <v>37</v>
      </c>
      <c r="N21" s="56">
        <v>51</v>
      </c>
      <c r="O21" s="26">
        <v>1</v>
      </c>
      <c r="P21" s="26">
        <v>1</v>
      </c>
      <c r="Q21" s="29">
        <v>1155200</v>
      </c>
      <c r="R21" s="57">
        <v>1358000</v>
      </c>
      <c r="S21" s="57">
        <v>581300</v>
      </c>
      <c r="T21" s="28">
        <f t="shared" si="14"/>
        <v>1939300</v>
      </c>
      <c r="U21" s="29">
        <v>0</v>
      </c>
      <c r="V21" s="27">
        <f t="shared" si="15"/>
        <v>3094500</v>
      </c>
      <c r="W21" s="30">
        <v>0</v>
      </c>
      <c r="X21" s="30">
        <v>0</v>
      </c>
      <c r="Y21" s="31">
        <v>0</v>
      </c>
      <c r="Z21" s="31">
        <v>0</v>
      </c>
      <c r="AA21" s="56">
        <v>37</v>
      </c>
      <c r="AB21" s="56">
        <v>52</v>
      </c>
      <c r="AC21" s="44">
        <v>52200</v>
      </c>
      <c r="AD21" s="32">
        <f t="shared" si="21"/>
        <v>3487100</v>
      </c>
      <c r="AE21" s="25">
        <v>0</v>
      </c>
      <c r="AF21" s="25">
        <v>0</v>
      </c>
      <c r="AG21" s="25">
        <v>0</v>
      </c>
      <c r="AH21" s="25">
        <v>0</v>
      </c>
      <c r="AI21" s="31">
        <v>0</v>
      </c>
      <c r="AJ21" s="31">
        <v>0</v>
      </c>
      <c r="AK21" s="33">
        <v>0</v>
      </c>
      <c r="AL21" s="33">
        <v>0</v>
      </c>
      <c r="AM21" s="34">
        <v>19</v>
      </c>
      <c r="AN21" s="35">
        <v>179060</v>
      </c>
      <c r="AO21" s="34">
        <v>1</v>
      </c>
      <c r="AP21" s="34">
        <v>1</v>
      </c>
      <c r="AQ21" s="35">
        <v>18450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5">
        <v>7700</v>
      </c>
      <c r="AZ21" s="36">
        <f t="shared" si="16"/>
        <v>205210</v>
      </c>
      <c r="BA21" s="37">
        <v>0</v>
      </c>
      <c r="BB21" s="37">
        <v>0</v>
      </c>
      <c r="BC21" s="34">
        <v>8</v>
      </c>
      <c r="BD21" s="35">
        <v>28570</v>
      </c>
      <c r="BE21" s="34">
        <v>2</v>
      </c>
      <c r="BF21" s="35">
        <v>17450</v>
      </c>
      <c r="BG21" s="37">
        <v>0</v>
      </c>
      <c r="BH21" s="37">
        <v>0</v>
      </c>
      <c r="BI21" s="36">
        <f t="shared" si="22"/>
        <v>46020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59">
        <f t="shared" si="23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59">
        <f t="shared" si="24"/>
        <v>0</v>
      </c>
      <c r="BZ21" s="40"/>
      <c r="CA21" s="40"/>
      <c r="CB21" s="39">
        <v>1</v>
      </c>
      <c r="CC21" s="40"/>
      <c r="CD21" s="40"/>
      <c r="CE21" s="39">
        <v>2</v>
      </c>
      <c r="CF21" s="40">
        <v>0</v>
      </c>
      <c r="CG21" s="39">
        <v>4</v>
      </c>
      <c r="CH21" s="33">
        <v>92200</v>
      </c>
      <c r="CI21" s="33">
        <v>2000</v>
      </c>
      <c r="CJ21" s="33">
        <v>0</v>
      </c>
      <c r="CK21" s="33">
        <f t="shared" si="25"/>
        <v>94200</v>
      </c>
      <c r="CL21" s="43">
        <f t="shared" si="17"/>
        <v>94200</v>
      </c>
    </row>
    <row r="22" spans="1:90" ht="25.5" customHeight="1" x14ac:dyDescent="0.55000000000000004">
      <c r="A22" s="23">
        <v>10</v>
      </c>
      <c r="B22" s="24" t="s">
        <v>9</v>
      </c>
      <c r="C22" s="54">
        <f t="shared" si="18"/>
        <v>3623810</v>
      </c>
      <c r="D22" s="32">
        <v>0</v>
      </c>
      <c r="E22" s="32">
        <v>0</v>
      </c>
      <c r="F22" s="32">
        <v>0</v>
      </c>
      <c r="G22" s="32">
        <v>0</v>
      </c>
      <c r="H22" s="25">
        <f t="shared" si="19"/>
        <v>0</v>
      </c>
      <c r="I22" s="26">
        <v>5</v>
      </c>
      <c r="J22" s="55">
        <v>0</v>
      </c>
      <c r="K22" s="55">
        <v>420000</v>
      </c>
      <c r="L22" s="27">
        <f t="shared" si="20"/>
        <v>420000</v>
      </c>
      <c r="M22" s="56">
        <v>32</v>
      </c>
      <c r="N22" s="56">
        <v>47</v>
      </c>
      <c r="O22" s="26">
        <v>1</v>
      </c>
      <c r="P22" s="26">
        <v>0</v>
      </c>
      <c r="Q22" s="57">
        <v>1545900</v>
      </c>
      <c r="R22" s="57">
        <v>1358000</v>
      </c>
      <c r="S22" s="57">
        <v>0</v>
      </c>
      <c r="T22" s="28">
        <f t="shared" si="14"/>
        <v>1358000</v>
      </c>
      <c r="U22" s="29">
        <v>0</v>
      </c>
      <c r="V22" s="27">
        <f t="shared" si="15"/>
        <v>2903900</v>
      </c>
      <c r="W22" s="30">
        <v>0</v>
      </c>
      <c r="X22" s="30">
        <v>0</v>
      </c>
      <c r="Y22" s="31">
        <v>0</v>
      </c>
      <c r="Z22" s="31">
        <v>0</v>
      </c>
      <c r="AA22" s="56">
        <v>32</v>
      </c>
      <c r="AB22" s="56">
        <v>47</v>
      </c>
      <c r="AC22" s="44">
        <v>41800</v>
      </c>
      <c r="AD22" s="32">
        <f t="shared" si="21"/>
        <v>3365700</v>
      </c>
      <c r="AE22" s="25">
        <v>0</v>
      </c>
      <c r="AF22" s="25">
        <v>0</v>
      </c>
      <c r="AG22" s="25">
        <v>0</v>
      </c>
      <c r="AH22" s="25">
        <v>0</v>
      </c>
      <c r="AI22" s="45">
        <v>1</v>
      </c>
      <c r="AJ22" s="28">
        <v>22300</v>
      </c>
      <c r="AK22" s="34">
        <v>1</v>
      </c>
      <c r="AL22" s="35">
        <v>20000</v>
      </c>
      <c r="AM22" s="34">
        <v>10</v>
      </c>
      <c r="AN22" s="35">
        <v>92840</v>
      </c>
      <c r="AO22" s="34">
        <v>2</v>
      </c>
      <c r="AP22" s="33">
        <v>0</v>
      </c>
      <c r="AQ22" s="35">
        <v>18450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5">
        <v>7700</v>
      </c>
      <c r="AZ22" s="36">
        <f t="shared" si="16"/>
        <v>161290</v>
      </c>
      <c r="BA22" s="37">
        <v>0</v>
      </c>
      <c r="BB22" s="37">
        <v>0</v>
      </c>
      <c r="BC22" s="34">
        <v>5</v>
      </c>
      <c r="BD22" s="35">
        <v>21570</v>
      </c>
      <c r="BE22" s="34">
        <v>3</v>
      </c>
      <c r="BF22" s="35">
        <v>18750</v>
      </c>
      <c r="BG22" s="37">
        <v>0</v>
      </c>
      <c r="BH22" s="37">
        <v>0</v>
      </c>
      <c r="BI22" s="36">
        <f t="shared" si="22"/>
        <v>40320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59">
        <f t="shared" si="23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59">
        <f t="shared" si="24"/>
        <v>0</v>
      </c>
      <c r="BZ22" s="40"/>
      <c r="CA22" s="40"/>
      <c r="CB22" s="40"/>
      <c r="CC22" s="40"/>
      <c r="CD22" s="40"/>
      <c r="CE22" s="40"/>
      <c r="CF22" s="40">
        <v>0</v>
      </c>
      <c r="CG22" s="39">
        <v>4</v>
      </c>
      <c r="CH22" s="33">
        <v>56500</v>
      </c>
      <c r="CI22" s="33"/>
      <c r="CJ22" s="33">
        <v>0</v>
      </c>
      <c r="CK22" s="33">
        <f t="shared" si="25"/>
        <v>56500</v>
      </c>
      <c r="CL22" s="43">
        <f t="shared" si="17"/>
        <v>56500</v>
      </c>
    </row>
    <row r="23" spans="1:90" ht="25.5" customHeight="1" x14ac:dyDescent="0.55000000000000004">
      <c r="A23" s="23">
        <v>11</v>
      </c>
      <c r="B23" s="24" t="s">
        <v>10</v>
      </c>
      <c r="C23" s="54">
        <f t="shared" si="18"/>
        <v>3215460</v>
      </c>
      <c r="D23" s="32">
        <v>0</v>
      </c>
      <c r="E23" s="32">
        <v>0</v>
      </c>
      <c r="F23" s="32">
        <v>0</v>
      </c>
      <c r="G23" s="32">
        <v>0</v>
      </c>
      <c r="H23" s="25">
        <f t="shared" si="19"/>
        <v>0</v>
      </c>
      <c r="I23" s="26">
        <v>5</v>
      </c>
      <c r="J23" s="55">
        <v>0</v>
      </c>
      <c r="K23" s="55">
        <v>263800</v>
      </c>
      <c r="L23" s="27">
        <f t="shared" si="20"/>
        <v>263800</v>
      </c>
      <c r="M23" s="56">
        <v>86</v>
      </c>
      <c r="N23" s="56">
        <v>17</v>
      </c>
      <c r="O23" s="57">
        <v>0</v>
      </c>
      <c r="P23" s="57">
        <v>0</v>
      </c>
      <c r="Q23" s="57">
        <v>2335600</v>
      </c>
      <c r="R23" s="57">
        <v>0</v>
      </c>
      <c r="S23" s="57">
        <v>0</v>
      </c>
      <c r="T23" s="28">
        <f t="shared" si="14"/>
        <v>0</v>
      </c>
      <c r="U23" s="29">
        <v>0</v>
      </c>
      <c r="V23" s="27">
        <f t="shared" si="15"/>
        <v>2335600</v>
      </c>
      <c r="W23" s="30">
        <v>0</v>
      </c>
      <c r="X23" s="30">
        <v>0</v>
      </c>
      <c r="Y23" s="31">
        <v>0</v>
      </c>
      <c r="Z23" s="31">
        <v>0</v>
      </c>
      <c r="AA23" s="56">
        <v>86</v>
      </c>
      <c r="AB23" s="56">
        <v>18</v>
      </c>
      <c r="AC23" s="44">
        <v>88800</v>
      </c>
      <c r="AD23" s="32">
        <f t="shared" si="21"/>
        <v>2688200</v>
      </c>
      <c r="AE23" s="25">
        <v>0</v>
      </c>
      <c r="AF23" s="25">
        <v>0</v>
      </c>
      <c r="AG23" s="25">
        <v>0</v>
      </c>
      <c r="AH23" s="25">
        <v>0</v>
      </c>
      <c r="AI23" s="31">
        <v>0</v>
      </c>
      <c r="AJ23" s="31">
        <v>0</v>
      </c>
      <c r="AK23" s="33">
        <v>0</v>
      </c>
      <c r="AL23" s="33">
        <v>0</v>
      </c>
      <c r="AM23" s="34">
        <v>10</v>
      </c>
      <c r="AN23" s="35">
        <v>85660</v>
      </c>
      <c r="AO23" s="33">
        <v>0</v>
      </c>
      <c r="AP23" s="34">
        <v>1</v>
      </c>
      <c r="AQ23" s="35">
        <v>6700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5">
        <v>7700</v>
      </c>
      <c r="AZ23" s="36">
        <f t="shared" si="16"/>
        <v>100060</v>
      </c>
      <c r="BA23" s="34">
        <v>70</v>
      </c>
      <c r="BB23" s="35">
        <v>69200</v>
      </c>
      <c r="BC23" s="34">
        <v>5</v>
      </c>
      <c r="BD23" s="35">
        <v>22270</v>
      </c>
      <c r="BE23" s="34">
        <v>3</v>
      </c>
      <c r="BF23" s="35">
        <v>18750</v>
      </c>
      <c r="BG23" s="37">
        <v>0</v>
      </c>
      <c r="BH23" s="37">
        <v>0</v>
      </c>
      <c r="BI23" s="36">
        <f t="shared" si="22"/>
        <v>110220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59">
        <f t="shared" si="23"/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59">
        <f t="shared" si="24"/>
        <v>0</v>
      </c>
      <c r="BZ23" s="39">
        <v>1</v>
      </c>
      <c r="CA23" s="40">
        <v>0</v>
      </c>
      <c r="CB23" s="40">
        <v>0</v>
      </c>
      <c r="CC23" s="39">
        <f>4+5</f>
        <v>9</v>
      </c>
      <c r="CD23" s="39">
        <v>2</v>
      </c>
      <c r="CE23" s="39">
        <v>3</v>
      </c>
      <c r="CF23" s="40">
        <v>0</v>
      </c>
      <c r="CG23" s="39">
        <v>4</v>
      </c>
      <c r="CH23" s="33">
        <v>203980</v>
      </c>
      <c r="CI23" s="33">
        <v>113000</v>
      </c>
      <c r="CJ23" s="33">
        <v>0</v>
      </c>
      <c r="CK23" s="33">
        <f t="shared" si="25"/>
        <v>316980</v>
      </c>
      <c r="CL23" s="43">
        <f t="shared" si="17"/>
        <v>316980</v>
      </c>
    </row>
    <row r="24" spans="1:90" ht="25.5" customHeight="1" x14ac:dyDescent="0.55000000000000004">
      <c r="A24" s="23">
        <v>12</v>
      </c>
      <c r="B24" s="24" t="s">
        <v>11</v>
      </c>
      <c r="C24" s="54">
        <f t="shared" si="18"/>
        <v>2042750</v>
      </c>
      <c r="D24" s="32">
        <v>0</v>
      </c>
      <c r="E24" s="32">
        <v>0</v>
      </c>
      <c r="F24" s="32">
        <v>0</v>
      </c>
      <c r="G24" s="32">
        <v>0</v>
      </c>
      <c r="H24" s="25">
        <f t="shared" si="19"/>
        <v>0</v>
      </c>
      <c r="I24" s="26">
        <v>4</v>
      </c>
      <c r="J24" s="55">
        <v>0</v>
      </c>
      <c r="K24" s="55">
        <v>155200</v>
      </c>
      <c r="L24" s="27">
        <f t="shared" si="20"/>
        <v>155200</v>
      </c>
      <c r="M24" s="56">
        <v>38</v>
      </c>
      <c r="N24" s="56">
        <v>17</v>
      </c>
      <c r="O24" s="57">
        <v>0</v>
      </c>
      <c r="P24" s="57">
        <v>0</v>
      </c>
      <c r="Q24" s="57">
        <v>1355500</v>
      </c>
      <c r="R24" s="57">
        <v>0</v>
      </c>
      <c r="S24" s="57">
        <v>0</v>
      </c>
      <c r="T24" s="28">
        <f t="shared" si="14"/>
        <v>0</v>
      </c>
      <c r="U24" s="29">
        <v>0</v>
      </c>
      <c r="V24" s="27">
        <f t="shared" si="15"/>
        <v>1355500</v>
      </c>
      <c r="W24" s="30">
        <v>0</v>
      </c>
      <c r="X24" s="30">
        <v>0</v>
      </c>
      <c r="Y24" s="31">
        <v>0</v>
      </c>
      <c r="Z24" s="31">
        <v>0</v>
      </c>
      <c r="AA24" s="56">
        <v>42</v>
      </c>
      <c r="AB24" s="56">
        <v>17</v>
      </c>
      <c r="AC24" s="44">
        <v>52200</v>
      </c>
      <c r="AD24" s="32">
        <f t="shared" si="21"/>
        <v>1562900</v>
      </c>
      <c r="AE24" s="25">
        <v>0</v>
      </c>
      <c r="AF24" s="25">
        <v>0</v>
      </c>
      <c r="AG24" s="25">
        <v>0</v>
      </c>
      <c r="AH24" s="25">
        <v>0</v>
      </c>
      <c r="AI24" s="31">
        <v>0</v>
      </c>
      <c r="AJ24" s="31">
        <v>0</v>
      </c>
      <c r="AK24" s="33">
        <v>0</v>
      </c>
      <c r="AL24" s="33">
        <v>0</v>
      </c>
      <c r="AM24" s="34">
        <v>6</v>
      </c>
      <c r="AN24" s="35">
        <v>49740</v>
      </c>
      <c r="AO24" s="34">
        <v>2</v>
      </c>
      <c r="AP24" s="34">
        <v>1</v>
      </c>
      <c r="AQ24" s="35">
        <v>18450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5">
        <v>7700</v>
      </c>
      <c r="AZ24" s="36">
        <f t="shared" si="16"/>
        <v>75890</v>
      </c>
      <c r="BA24" s="37">
        <v>0</v>
      </c>
      <c r="BB24" s="37">
        <v>0</v>
      </c>
      <c r="BC24" s="34">
        <v>4</v>
      </c>
      <c r="BD24" s="35">
        <v>19470</v>
      </c>
      <c r="BE24" s="34">
        <v>2</v>
      </c>
      <c r="BF24" s="35">
        <v>17450</v>
      </c>
      <c r="BG24" s="37">
        <v>0</v>
      </c>
      <c r="BH24" s="37">
        <v>0</v>
      </c>
      <c r="BI24" s="36">
        <f t="shared" si="22"/>
        <v>36920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59">
        <f t="shared" si="23"/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59">
        <f t="shared" si="24"/>
        <v>0</v>
      </c>
      <c r="BZ24" s="39">
        <v>2</v>
      </c>
      <c r="CA24" s="40">
        <v>0</v>
      </c>
      <c r="CB24" s="40">
        <v>0</v>
      </c>
      <c r="CC24" s="39">
        <v>8</v>
      </c>
      <c r="CD24" s="40">
        <v>0</v>
      </c>
      <c r="CE24" s="41">
        <v>20</v>
      </c>
      <c r="CF24" s="40">
        <v>0</v>
      </c>
      <c r="CG24" s="39">
        <v>4</v>
      </c>
      <c r="CH24" s="33">
        <v>352040</v>
      </c>
      <c r="CI24" s="33">
        <v>15000</v>
      </c>
      <c r="CJ24" s="33">
        <v>0</v>
      </c>
      <c r="CK24" s="33">
        <f t="shared" si="25"/>
        <v>367040</v>
      </c>
      <c r="CL24" s="43">
        <f t="shared" si="17"/>
        <v>367040</v>
      </c>
    </row>
    <row r="25" spans="1:90" ht="25.5" customHeight="1" x14ac:dyDescent="0.55000000000000004">
      <c r="A25" s="23">
        <v>13</v>
      </c>
      <c r="B25" s="24" t="s">
        <v>12</v>
      </c>
      <c r="C25" s="54">
        <f t="shared" si="18"/>
        <v>2935000</v>
      </c>
      <c r="D25" s="32">
        <v>0</v>
      </c>
      <c r="E25" s="32">
        <v>0</v>
      </c>
      <c r="F25" s="32">
        <v>0</v>
      </c>
      <c r="G25" s="32">
        <v>0</v>
      </c>
      <c r="H25" s="25">
        <f t="shared" si="19"/>
        <v>0</v>
      </c>
      <c r="I25" s="26">
        <v>5</v>
      </c>
      <c r="J25" s="55">
        <v>0</v>
      </c>
      <c r="K25" s="55">
        <v>287600</v>
      </c>
      <c r="L25" s="27">
        <f t="shared" si="20"/>
        <v>287600</v>
      </c>
      <c r="M25" s="56">
        <v>56</v>
      </c>
      <c r="N25" s="56">
        <v>22</v>
      </c>
      <c r="O25" s="57">
        <v>0</v>
      </c>
      <c r="P25" s="57">
        <v>0</v>
      </c>
      <c r="Q25" s="57">
        <v>2236600</v>
      </c>
      <c r="R25" s="57">
        <v>0</v>
      </c>
      <c r="S25" s="57">
        <v>0</v>
      </c>
      <c r="T25" s="28">
        <f t="shared" si="14"/>
        <v>0</v>
      </c>
      <c r="U25" s="29">
        <v>0</v>
      </c>
      <c r="V25" s="27">
        <f t="shared" si="15"/>
        <v>2236600</v>
      </c>
      <c r="W25" s="46">
        <v>50</v>
      </c>
      <c r="X25" s="46">
        <v>100</v>
      </c>
      <c r="Y25" s="31">
        <v>0</v>
      </c>
      <c r="Z25" s="31">
        <v>2430</v>
      </c>
      <c r="AA25" s="56">
        <v>58</v>
      </c>
      <c r="AB25" s="56">
        <v>23</v>
      </c>
      <c r="AC25" s="44">
        <v>62300</v>
      </c>
      <c r="AD25" s="32">
        <f t="shared" si="21"/>
        <v>2588930</v>
      </c>
      <c r="AE25" s="25">
        <v>0</v>
      </c>
      <c r="AF25" s="25">
        <v>0</v>
      </c>
      <c r="AG25" s="25">
        <v>0</v>
      </c>
      <c r="AH25" s="25">
        <v>0</v>
      </c>
      <c r="AI25" s="31">
        <v>0</v>
      </c>
      <c r="AJ25" s="31">
        <v>0</v>
      </c>
      <c r="AK25" s="34">
        <v>2</v>
      </c>
      <c r="AL25" s="35">
        <v>40000</v>
      </c>
      <c r="AM25" s="34">
        <v>11</v>
      </c>
      <c r="AN25" s="35">
        <v>100020</v>
      </c>
      <c r="AO25" s="34">
        <v>4</v>
      </c>
      <c r="AP25" s="34">
        <v>1</v>
      </c>
      <c r="AQ25" s="35">
        <v>21550</v>
      </c>
      <c r="AR25" s="33">
        <v>0</v>
      </c>
      <c r="AS25" s="33">
        <v>0</v>
      </c>
      <c r="AT25" s="34">
        <v>20</v>
      </c>
      <c r="AU25" s="35">
        <v>24080</v>
      </c>
      <c r="AV25" s="33">
        <v>0</v>
      </c>
      <c r="AW25" s="33">
        <v>0</v>
      </c>
      <c r="AX25" s="33">
        <v>0</v>
      </c>
      <c r="AY25" s="35">
        <v>7700</v>
      </c>
      <c r="AZ25" s="36">
        <f t="shared" si="16"/>
        <v>193350</v>
      </c>
      <c r="BA25" s="34">
        <v>40</v>
      </c>
      <c r="BB25" s="35">
        <v>49000</v>
      </c>
      <c r="BC25" s="34">
        <v>2</v>
      </c>
      <c r="BD25" s="35">
        <v>15970</v>
      </c>
      <c r="BE25" s="34">
        <v>2</v>
      </c>
      <c r="BF25" s="35">
        <v>17450</v>
      </c>
      <c r="BG25" s="37">
        <v>0</v>
      </c>
      <c r="BH25" s="37">
        <v>0</v>
      </c>
      <c r="BI25" s="36">
        <f t="shared" si="22"/>
        <v>82420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59">
        <f t="shared" si="23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59">
        <f t="shared" si="24"/>
        <v>0</v>
      </c>
      <c r="BZ25" s="40"/>
      <c r="CA25" s="40"/>
      <c r="CB25" s="39">
        <v>1</v>
      </c>
      <c r="CC25" s="40"/>
      <c r="CD25" s="40"/>
      <c r="CE25" s="40"/>
      <c r="CF25" s="40">
        <v>0</v>
      </c>
      <c r="CG25" s="39">
        <v>4</v>
      </c>
      <c r="CH25" s="33">
        <v>70300</v>
      </c>
      <c r="CI25" s="33"/>
      <c r="CJ25" s="33">
        <v>0</v>
      </c>
      <c r="CK25" s="33">
        <f t="shared" si="25"/>
        <v>70300</v>
      </c>
      <c r="CL25" s="43">
        <f t="shared" si="17"/>
        <v>70300</v>
      </c>
    </row>
    <row r="26" spans="1:90" ht="25.5" customHeight="1" x14ac:dyDescent="0.55000000000000004">
      <c r="A26" s="23">
        <v>14</v>
      </c>
      <c r="B26" s="24" t="s">
        <v>13</v>
      </c>
      <c r="C26" s="54">
        <f t="shared" si="18"/>
        <v>2874990</v>
      </c>
      <c r="D26" s="32">
        <v>0</v>
      </c>
      <c r="E26" s="32">
        <v>0</v>
      </c>
      <c r="F26" s="32">
        <v>0</v>
      </c>
      <c r="G26" s="32">
        <v>0</v>
      </c>
      <c r="H26" s="25">
        <f t="shared" si="19"/>
        <v>0</v>
      </c>
      <c r="I26" s="26">
        <v>5</v>
      </c>
      <c r="J26" s="55">
        <v>0</v>
      </c>
      <c r="K26" s="55">
        <v>363400</v>
      </c>
      <c r="L26" s="27">
        <f t="shared" si="20"/>
        <v>363400</v>
      </c>
      <c r="M26" s="56">
        <v>176</v>
      </c>
      <c r="N26" s="56">
        <v>3</v>
      </c>
      <c r="O26" s="57">
        <v>0</v>
      </c>
      <c r="P26" s="57">
        <v>0</v>
      </c>
      <c r="Q26" s="57">
        <v>2153000</v>
      </c>
      <c r="R26" s="57">
        <v>0</v>
      </c>
      <c r="S26" s="57">
        <v>0</v>
      </c>
      <c r="T26" s="28">
        <f t="shared" si="14"/>
        <v>0</v>
      </c>
      <c r="U26" s="29">
        <v>0</v>
      </c>
      <c r="V26" s="27">
        <f t="shared" si="15"/>
        <v>2153000</v>
      </c>
      <c r="W26" s="30">
        <v>0</v>
      </c>
      <c r="X26" s="30">
        <v>0</v>
      </c>
      <c r="Y26" s="31">
        <v>0</v>
      </c>
      <c r="Z26" s="31">
        <v>0</v>
      </c>
      <c r="AA26" s="56">
        <v>172</v>
      </c>
      <c r="AB26" s="56">
        <v>4</v>
      </c>
      <c r="AC26" s="44">
        <v>158700</v>
      </c>
      <c r="AD26" s="32">
        <f t="shared" si="21"/>
        <v>2675100</v>
      </c>
      <c r="AE26" s="25">
        <v>0</v>
      </c>
      <c r="AF26" s="25">
        <v>0</v>
      </c>
      <c r="AG26" s="25">
        <v>0</v>
      </c>
      <c r="AH26" s="25">
        <v>0</v>
      </c>
      <c r="AI26" s="31">
        <v>0</v>
      </c>
      <c r="AJ26" s="31">
        <v>0</v>
      </c>
      <c r="AK26" s="33">
        <v>0</v>
      </c>
      <c r="AL26" s="33">
        <v>0</v>
      </c>
      <c r="AM26" s="34">
        <v>7</v>
      </c>
      <c r="AN26" s="35">
        <v>56920</v>
      </c>
      <c r="AO26" s="34">
        <v>1</v>
      </c>
      <c r="AP26" s="34">
        <v>1</v>
      </c>
      <c r="AQ26" s="35">
        <v>18450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5">
        <v>7700</v>
      </c>
      <c r="AZ26" s="36">
        <f t="shared" si="16"/>
        <v>83070</v>
      </c>
      <c r="BA26" s="37">
        <v>0</v>
      </c>
      <c r="BB26" s="35">
        <v>17800</v>
      </c>
      <c r="BC26" s="34">
        <v>2</v>
      </c>
      <c r="BD26" s="35">
        <v>15270</v>
      </c>
      <c r="BE26" s="34">
        <v>3</v>
      </c>
      <c r="BF26" s="35">
        <v>18750</v>
      </c>
      <c r="BG26" s="37">
        <v>0</v>
      </c>
      <c r="BH26" s="37">
        <v>0</v>
      </c>
      <c r="BI26" s="36">
        <f t="shared" si="22"/>
        <v>51820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59">
        <f t="shared" si="23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59">
        <f t="shared" si="24"/>
        <v>0</v>
      </c>
      <c r="BZ26" s="47">
        <v>1</v>
      </c>
      <c r="CA26" s="48"/>
      <c r="CB26" s="48"/>
      <c r="CC26" s="48"/>
      <c r="CD26" s="48"/>
      <c r="CE26" s="48"/>
      <c r="CF26" s="48">
        <v>0</v>
      </c>
      <c r="CG26" s="39">
        <v>4</v>
      </c>
      <c r="CH26" s="49">
        <v>65000</v>
      </c>
      <c r="CI26" s="49"/>
      <c r="CJ26" s="33">
        <v>0</v>
      </c>
      <c r="CK26" s="33">
        <f t="shared" si="25"/>
        <v>65000</v>
      </c>
      <c r="CL26" s="43">
        <f t="shared" si="17"/>
        <v>65000</v>
      </c>
    </row>
    <row r="27" spans="1:90" ht="25.5" customHeight="1" x14ac:dyDescent="0.55000000000000004">
      <c r="A27" s="23">
        <v>15</v>
      </c>
      <c r="B27" s="24" t="s">
        <v>14</v>
      </c>
      <c r="C27" s="54">
        <f t="shared" si="18"/>
        <v>4468490</v>
      </c>
      <c r="D27" s="32">
        <v>0</v>
      </c>
      <c r="E27" s="32">
        <v>0</v>
      </c>
      <c r="F27" s="32">
        <v>0</v>
      </c>
      <c r="G27" s="32">
        <v>0</v>
      </c>
      <c r="H27" s="25">
        <f t="shared" si="19"/>
        <v>0</v>
      </c>
      <c r="I27" s="26">
        <v>5</v>
      </c>
      <c r="J27" s="55">
        <v>0</v>
      </c>
      <c r="K27" s="55">
        <v>142600</v>
      </c>
      <c r="L27" s="27">
        <f t="shared" si="20"/>
        <v>142600</v>
      </c>
      <c r="M27" s="56">
        <v>71</v>
      </c>
      <c r="N27" s="56">
        <v>23</v>
      </c>
      <c r="O27" s="57">
        <v>0</v>
      </c>
      <c r="P27" s="57">
        <v>0</v>
      </c>
      <c r="Q27" s="57">
        <v>3146800</v>
      </c>
      <c r="R27" s="57">
        <v>0</v>
      </c>
      <c r="S27" s="57">
        <v>0</v>
      </c>
      <c r="T27" s="28">
        <f t="shared" si="14"/>
        <v>0</v>
      </c>
      <c r="U27" s="29">
        <v>0</v>
      </c>
      <c r="V27" s="27">
        <f t="shared" si="15"/>
        <v>3146800</v>
      </c>
      <c r="W27" s="50">
        <v>650</v>
      </c>
      <c r="X27" s="50">
        <v>750</v>
      </c>
      <c r="Y27" s="31">
        <v>0</v>
      </c>
      <c r="Z27" s="31">
        <v>22240</v>
      </c>
      <c r="AA27" s="56">
        <v>72</v>
      </c>
      <c r="AB27" s="56">
        <v>23</v>
      </c>
      <c r="AC27" s="44">
        <v>81700</v>
      </c>
      <c r="AD27" s="32">
        <f t="shared" si="21"/>
        <v>3393340</v>
      </c>
      <c r="AE27" s="25">
        <v>0</v>
      </c>
      <c r="AF27" s="25">
        <v>0</v>
      </c>
      <c r="AG27" s="25">
        <v>0</v>
      </c>
      <c r="AH27" s="25">
        <v>0</v>
      </c>
      <c r="AI27" s="31">
        <v>0</v>
      </c>
      <c r="AJ27" s="31">
        <v>0</v>
      </c>
      <c r="AK27" s="34">
        <v>1</v>
      </c>
      <c r="AL27" s="35">
        <v>20000</v>
      </c>
      <c r="AM27" s="34">
        <v>10</v>
      </c>
      <c r="AN27" s="35">
        <v>89420</v>
      </c>
      <c r="AO27" s="33">
        <v>0</v>
      </c>
      <c r="AP27" s="34">
        <v>1</v>
      </c>
      <c r="AQ27" s="35">
        <v>8250</v>
      </c>
      <c r="AR27" s="33">
        <v>0</v>
      </c>
      <c r="AS27" s="33">
        <v>0</v>
      </c>
      <c r="AT27" s="34">
        <v>60</v>
      </c>
      <c r="AU27" s="35">
        <v>72240</v>
      </c>
      <c r="AV27" s="33">
        <v>0</v>
      </c>
      <c r="AW27" s="33">
        <v>0</v>
      </c>
      <c r="AX27" s="33">
        <v>0</v>
      </c>
      <c r="AY27" s="35">
        <v>7700</v>
      </c>
      <c r="AZ27" s="36">
        <f t="shared" si="16"/>
        <v>197610</v>
      </c>
      <c r="BA27" s="34">
        <v>200</v>
      </c>
      <c r="BB27" s="35">
        <v>238100</v>
      </c>
      <c r="BC27" s="34">
        <v>7</v>
      </c>
      <c r="BD27" s="35">
        <v>26470</v>
      </c>
      <c r="BE27" s="34">
        <v>3</v>
      </c>
      <c r="BF27" s="35">
        <v>18750</v>
      </c>
      <c r="BG27" s="37">
        <v>0</v>
      </c>
      <c r="BH27" s="37">
        <v>0</v>
      </c>
      <c r="BI27" s="36">
        <f t="shared" si="22"/>
        <v>283320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59">
        <f t="shared" si="23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59">
        <f t="shared" si="24"/>
        <v>0</v>
      </c>
      <c r="BZ27" s="47">
        <v>8</v>
      </c>
      <c r="CA27" s="48">
        <v>0</v>
      </c>
      <c r="CB27" s="47">
        <v>2</v>
      </c>
      <c r="CC27" s="47">
        <v>3</v>
      </c>
      <c r="CD27" s="47">
        <v>1</v>
      </c>
      <c r="CE27" s="47">
        <v>12</v>
      </c>
      <c r="CF27" s="48">
        <v>0</v>
      </c>
      <c r="CG27" s="39">
        <v>4</v>
      </c>
      <c r="CH27" s="49">
        <v>311820</v>
      </c>
      <c r="CI27" s="49">
        <v>282400</v>
      </c>
      <c r="CJ27" s="33">
        <v>0</v>
      </c>
      <c r="CK27" s="33">
        <f t="shared" si="25"/>
        <v>594220</v>
      </c>
      <c r="CL27" s="43">
        <f t="shared" si="17"/>
        <v>594220</v>
      </c>
    </row>
    <row r="28" spans="1:90" ht="25.5" customHeight="1" x14ac:dyDescent="0.55000000000000004">
      <c r="A28" s="23">
        <v>16</v>
      </c>
      <c r="B28" s="24" t="s">
        <v>15</v>
      </c>
      <c r="C28" s="54">
        <f t="shared" si="18"/>
        <v>5332400</v>
      </c>
      <c r="D28" s="32">
        <v>0</v>
      </c>
      <c r="E28" s="32">
        <v>0</v>
      </c>
      <c r="F28" s="32">
        <v>0</v>
      </c>
      <c r="G28" s="32">
        <v>0</v>
      </c>
      <c r="H28" s="25">
        <f t="shared" si="19"/>
        <v>0</v>
      </c>
      <c r="I28" s="26">
        <v>5</v>
      </c>
      <c r="J28" s="55">
        <v>0</v>
      </c>
      <c r="K28" s="55">
        <v>422000</v>
      </c>
      <c r="L28" s="27">
        <f t="shared" si="20"/>
        <v>422000</v>
      </c>
      <c r="M28" s="56">
        <v>103</v>
      </c>
      <c r="N28" s="56">
        <v>31</v>
      </c>
      <c r="O28" s="57">
        <v>0</v>
      </c>
      <c r="P28" s="57">
        <v>0</v>
      </c>
      <c r="Q28" s="57">
        <v>4108100</v>
      </c>
      <c r="R28" s="57">
        <v>0</v>
      </c>
      <c r="S28" s="57">
        <v>0</v>
      </c>
      <c r="T28" s="28">
        <f t="shared" si="14"/>
        <v>0</v>
      </c>
      <c r="U28" s="29">
        <v>0</v>
      </c>
      <c r="V28" s="27">
        <f t="shared" si="15"/>
        <v>4108100</v>
      </c>
      <c r="W28" s="50">
        <v>500</v>
      </c>
      <c r="X28" s="50">
        <v>500</v>
      </c>
      <c r="Y28" s="31">
        <v>0</v>
      </c>
      <c r="Z28" s="31">
        <v>15800</v>
      </c>
      <c r="AA28" s="56">
        <v>104</v>
      </c>
      <c r="AB28" s="56">
        <v>31</v>
      </c>
      <c r="AC28" s="44">
        <v>99800</v>
      </c>
      <c r="AD28" s="32">
        <f t="shared" si="21"/>
        <v>4645700</v>
      </c>
      <c r="AE28" s="25">
        <v>0</v>
      </c>
      <c r="AF28" s="25">
        <v>0</v>
      </c>
      <c r="AG28" s="25">
        <v>0</v>
      </c>
      <c r="AH28" s="25">
        <v>0</v>
      </c>
      <c r="AI28" s="31">
        <v>0</v>
      </c>
      <c r="AJ28" s="31">
        <v>0</v>
      </c>
      <c r="AK28" s="34">
        <v>0</v>
      </c>
      <c r="AL28" s="35">
        <v>5300</v>
      </c>
      <c r="AM28" s="34">
        <v>10</v>
      </c>
      <c r="AN28" s="35">
        <v>85660</v>
      </c>
      <c r="AO28" s="34">
        <v>3</v>
      </c>
      <c r="AP28" s="34">
        <v>1</v>
      </c>
      <c r="AQ28" s="35">
        <v>21550</v>
      </c>
      <c r="AR28" s="33">
        <v>0</v>
      </c>
      <c r="AS28" s="33">
        <v>0</v>
      </c>
      <c r="AT28" s="34">
        <v>20</v>
      </c>
      <c r="AU28" s="35">
        <v>24080</v>
      </c>
      <c r="AV28" s="33">
        <v>0</v>
      </c>
      <c r="AW28" s="33">
        <v>0</v>
      </c>
      <c r="AX28" s="33">
        <v>0</v>
      </c>
      <c r="AY28" s="35">
        <v>23100</v>
      </c>
      <c r="AZ28" s="36">
        <f t="shared" si="16"/>
        <v>159690</v>
      </c>
      <c r="BA28" s="34">
        <v>75</v>
      </c>
      <c r="BB28" s="35">
        <v>102350</v>
      </c>
      <c r="BC28" s="34">
        <v>9</v>
      </c>
      <c r="BD28" s="35">
        <v>29970</v>
      </c>
      <c r="BE28" s="34">
        <v>3</v>
      </c>
      <c r="BF28" s="35">
        <v>18750</v>
      </c>
      <c r="BG28" s="37">
        <v>0</v>
      </c>
      <c r="BH28" s="37">
        <v>0</v>
      </c>
      <c r="BI28" s="36">
        <f t="shared" si="22"/>
        <v>151070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59">
        <f t="shared" si="23"/>
        <v>0</v>
      </c>
      <c r="BR28" s="76">
        <v>1</v>
      </c>
      <c r="BS28" s="38">
        <v>0</v>
      </c>
      <c r="BT28" s="38">
        <v>0</v>
      </c>
      <c r="BU28" s="38">
        <v>0</v>
      </c>
      <c r="BV28" s="38">
        <v>0</v>
      </c>
      <c r="BW28" s="48">
        <v>19000</v>
      </c>
      <c r="BX28" s="38">
        <v>0</v>
      </c>
      <c r="BY28" s="59">
        <f t="shared" si="24"/>
        <v>19000</v>
      </c>
      <c r="BZ28" s="48">
        <v>0</v>
      </c>
      <c r="CA28" s="48">
        <v>0</v>
      </c>
      <c r="CB28" s="47">
        <v>1</v>
      </c>
      <c r="CC28" s="48">
        <v>0</v>
      </c>
      <c r="CD28" s="47">
        <v>6</v>
      </c>
      <c r="CE28" s="47">
        <v>16</v>
      </c>
      <c r="CF28" s="48">
        <v>0</v>
      </c>
      <c r="CG28" s="39">
        <v>4</v>
      </c>
      <c r="CH28" s="49">
        <f>73000+182340+10900+8400+13800+20000+6500+30000</f>
        <v>344940</v>
      </c>
      <c r="CI28" s="49">
        <v>12000</v>
      </c>
      <c r="CJ28" s="33">
        <v>0</v>
      </c>
      <c r="CK28" s="33">
        <f t="shared" si="25"/>
        <v>356940</v>
      </c>
      <c r="CL28" s="43">
        <f t="shared" si="17"/>
        <v>375940</v>
      </c>
    </row>
    <row r="29" spans="1:90" ht="25.5" customHeight="1" x14ac:dyDescent="0.55000000000000004">
      <c r="A29" s="23">
        <v>17</v>
      </c>
      <c r="B29" s="24" t="s">
        <v>16</v>
      </c>
      <c r="C29" s="54">
        <f t="shared" si="18"/>
        <v>2334760</v>
      </c>
      <c r="D29" s="32">
        <v>0</v>
      </c>
      <c r="E29" s="32">
        <v>0</v>
      </c>
      <c r="F29" s="32">
        <v>0</v>
      </c>
      <c r="G29" s="32">
        <v>0</v>
      </c>
      <c r="H29" s="25">
        <f t="shared" si="19"/>
        <v>0</v>
      </c>
      <c r="I29" s="26">
        <v>5</v>
      </c>
      <c r="J29" s="55">
        <v>0</v>
      </c>
      <c r="K29" s="55">
        <v>308400</v>
      </c>
      <c r="L29" s="27">
        <f t="shared" si="20"/>
        <v>308400</v>
      </c>
      <c r="M29" s="56">
        <v>84</v>
      </c>
      <c r="N29" s="56">
        <v>17</v>
      </c>
      <c r="O29" s="57">
        <v>0</v>
      </c>
      <c r="P29" s="57">
        <v>0</v>
      </c>
      <c r="Q29" s="57">
        <v>1681600</v>
      </c>
      <c r="R29" s="57">
        <v>0</v>
      </c>
      <c r="S29" s="57">
        <v>0</v>
      </c>
      <c r="T29" s="28">
        <f t="shared" si="14"/>
        <v>0</v>
      </c>
      <c r="U29" s="29">
        <v>0</v>
      </c>
      <c r="V29" s="27">
        <f t="shared" si="15"/>
        <v>1681600</v>
      </c>
      <c r="W29" s="30">
        <v>0</v>
      </c>
      <c r="X29" s="30">
        <v>0</v>
      </c>
      <c r="Y29" s="31">
        <v>0</v>
      </c>
      <c r="Z29" s="31">
        <v>0</v>
      </c>
      <c r="AA29" s="56">
        <v>84</v>
      </c>
      <c r="AB29" s="56">
        <v>21</v>
      </c>
      <c r="AC29" s="44">
        <v>87400</v>
      </c>
      <c r="AD29" s="32">
        <f t="shared" si="21"/>
        <v>2077400</v>
      </c>
      <c r="AE29" s="45">
        <v>1</v>
      </c>
      <c r="AF29" s="28">
        <v>51650</v>
      </c>
      <c r="AG29" s="25">
        <v>0</v>
      </c>
      <c r="AH29" s="25">
        <v>0</v>
      </c>
      <c r="AI29" s="31">
        <v>0</v>
      </c>
      <c r="AJ29" s="31">
        <v>0</v>
      </c>
      <c r="AK29" s="34">
        <v>2</v>
      </c>
      <c r="AL29" s="35">
        <v>45300</v>
      </c>
      <c r="AM29" s="34">
        <v>6</v>
      </c>
      <c r="AN29" s="35">
        <v>49740</v>
      </c>
      <c r="AO29" s="33">
        <v>0</v>
      </c>
      <c r="AP29" s="34">
        <v>1</v>
      </c>
      <c r="AQ29" s="35">
        <v>8250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5">
        <v>7700</v>
      </c>
      <c r="AZ29" s="36">
        <f t="shared" si="16"/>
        <v>162640</v>
      </c>
      <c r="BA29" s="37">
        <v>0</v>
      </c>
      <c r="BB29" s="37">
        <v>0</v>
      </c>
      <c r="BC29" s="34">
        <v>4</v>
      </c>
      <c r="BD29" s="35">
        <v>19470</v>
      </c>
      <c r="BE29" s="34">
        <v>3</v>
      </c>
      <c r="BF29" s="35">
        <v>18750</v>
      </c>
      <c r="BG29" s="37">
        <v>0</v>
      </c>
      <c r="BH29" s="37">
        <v>0</v>
      </c>
      <c r="BI29" s="36">
        <f t="shared" si="22"/>
        <v>38220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59">
        <f t="shared" si="23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59">
        <f t="shared" si="24"/>
        <v>0</v>
      </c>
      <c r="BZ29" s="48"/>
      <c r="CA29" s="48"/>
      <c r="CB29" s="48"/>
      <c r="CC29" s="48"/>
      <c r="CD29" s="48"/>
      <c r="CE29" s="48"/>
      <c r="CF29" s="48">
        <v>0</v>
      </c>
      <c r="CG29" s="39">
        <v>4</v>
      </c>
      <c r="CH29" s="49">
        <v>56500</v>
      </c>
      <c r="CI29" s="49"/>
      <c r="CJ29" s="33">
        <v>0</v>
      </c>
      <c r="CK29" s="33">
        <f t="shared" si="25"/>
        <v>56500</v>
      </c>
      <c r="CL29" s="43">
        <f t="shared" si="17"/>
        <v>56500</v>
      </c>
    </row>
    <row r="30" spans="1:90" ht="25.5" customHeight="1" x14ac:dyDescent="0.55000000000000004">
      <c r="A30" s="23">
        <v>18</v>
      </c>
      <c r="B30" s="24" t="s">
        <v>17</v>
      </c>
      <c r="C30" s="54">
        <f t="shared" si="18"/>
        <v>3817280</v>
      </c>
      <c r="D30" s="32">
        <v>0</v>
      </c>
      <c r="E30" s="32">
        <v>0</v>
      </c>
      <c r="F30" s="32">
        <v>0</v>
      </c>
      <c r="G30" s="32">
        <v>0</v>
      </c>
      <c r="H30" s="25">
        <f t="shared" si="19"/>
        <v>0</v>
      </c>
      <c r="I30" s="26">
        <v>4</v>
      </c>
      <c r="J30" s="55">
        <v>0</v>
      </c>
      <c r="K30" s="55">
        <v>109600</v>
      </c>
      <c r="L30" s="27">
        <f t="shared" si="20"/>
        <v>109600</v>
      </c>
      <c r="M30" s="56">
        <v>107</v>
      </c>
      <c r="N30" s="56">
        <v>43</v>
      </c>
      <c r="O30" s="26">
        <v>1</v>
      </c>
      <c r="P30" s="26">
        <v>0</v>
      </c>
      <c r="Q30" s="57">
        <v>1726800</v>
      </c>
      <c r="R30" s="57">
        <v>1358000</v>
      </c>
      <c r="S30" s="57">
        <v>0</v>
      </c>
      <c r="T30" s="28">
        <f t="shared" si="14"/>
        <v>1358000</v>
      </c>
      <c r="U30" s="29">
        <v>0</v>
      </c>
      <c r="V30" s="27">
        <f t="shared" si="15"/>
        <v>3084800</v>
      </c>
      <c r="W30" s="30">
        <v>0</v>
      </c>
      <c r="X30" s="30">
        <v>0</v>
      </c>
      <c r="Y30" s="31">
        <v>0</v>
      </c>
      <c r="Z30" s="31">
        <v>0</v>
      </c>
      <c r="AA30" s="56">
        <v>107</v>
      </c>
      <c r="AB30" s="56">
        <v>49</v>
      </c>
      <c r="AC30" s="44">
        <v>97100</v>
      </c>
      <c r="AD30" s="32">
        <f t="shared" si="21"/>
        <v>3291500</v>
      </c>
      <c r="AE30" s="45">
        <v>1</v>
      </c>
      <c r="AF30" s="28">
        <v>51650</v>
      </c>
      <c r="AG30" s="25">
        <v>0</v>
      </c>
      <c r="AH30" s="25">
        <v>0</v>
      </c>
      <c r="AI30" s="45">
        <v>1</v>
      </c>
      <c r="AJ30" s="28">
        <v>22300</v>
      </c>
      <c r="AK30" s="34">
        <v>2</v>
      </c>
      <c r="AL30" s="35">
        <v>40000</v>
      </c>
      <c r="AM30" s="34">
        <v>10</v>
      </c>
      <c r="AN30" s="35">
        <v>85660</v>
      </c>
      <c r="AO30" s="34">
        <v>4</v>
      </c>
      <c r="AP30" s="34">
        <v>1</v>
      </c>
      <c r="AQ30" s="35">
        <v>21550</v>
      </c>
      <c r="AR30" s="33">
        <v>0</v>
      </c>
      <c r="AS30" s="33">
        <v>0</v>
      </c>
      <c r="AT30" s="34">
        <v>72</v>
      </c>
      <c r="AU30" s="35">
        <v>82800</v>
      </c>
      <c r="AV30" s="33">
        <v>0</v>
      </c>
      <c r="AW30" s="33">
        <v>0</v>
      </c>
      <c r="AX30" s="33">
        <v>0</v>
      </c>
      <c r="AY30" s="35">
        <v>23100</v>
      </c>
      <c r="AZ30" s="36">
        <f t="shared" si="16"/>
        <v>327060</v>
      </c>
      <c r="BA30" s="34">
        <v>40</v>
      </c>
      <c r="BB30" s="35">
        <v>51800</v>
      </c>
      <c r="BC30" s="34">
        <v>5</v>
      </c>
      <c r="BD30" s="35">
        <v>22270</v>
      </c>
      <c r="BE30" s="34">
        <v>3</v>
      </c>
      <c r="BF30" s="35">
        <v>18750</v>
      </c>
      <c r="BG30" s="37">
        <v>0</v>
      </c>
      <c r="BH30" s="37">
        <v>0</v>
      </c>
      <c r="BI30" s="36">
        <f t="shared" si="22"/>
        <v>92820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59">
        <f t="shared" si="23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59">
        <f t="shared" si="24"/>
        <v>0</v>
      </c>
      <c r="BZ30" s="47">
        <v>3</v>
      </c>
      <c r="CA30" s="48"/>
      <c r="CB30" s="48"/>
      <c r="CC30" s="48"/>
      <c r="CD30" s="48"/>
      <c r="CE30" s="47">
        <v>2</v>
      </c>
      <c r="CF30" s="48">
        <v>0</v>
      </c>
      <c r="CG30" s="39">
        <v>4</v>
      </c>
      <c r="CH30" s="49">
        <v>103900</v>
      </c>
      <c r="CI30" s="49">
        <v>2000</v>
      </c>
      <c r="CJ30" s="33">
        <v>0</v>
      </c>
      <c r="CK30" s="33">
        <f t="shared" si="25"/>
        <v>105900</v>
      </c>
      <c r="CL30" s="43">
        <f t="shared" si="17"/>
        <v>105900</v>
      </c>
    </row>
    <row r="31" spans="1:90" ht="25.5" customHeight="1" x14ac:dyDescent="0.55000000000000004">
      <c r="A31" s="23">
        <v>19</v>
      </c>
      <c r="B31" s="24" t="s">
        <v>18</v>
      </c>
      <c r="C31" s="54">
        <f t="shared" si="18"/>
        <v>5150770</v>
      </c>
      <c r="D31" s="32">
        <v>0</v>
      </c>
      <c r="E31" s="32">
        <v>0</v>
      </c>
      <c r="F31" s="32">
        <v>0</v>
      </c>
      <c r="G31" s="32">
        <v>0</v>
      </c>
      <c r="H31" s="25">
        <f t="shared" si="19"/>
        <v>0</v>
      </c>
      <c r="I31" s="26">
        <v>5</v>
      </c>
      <c r="J31" s="55">
        <v>0</v>
      </c>
      <c r="K31" s="55">
        <v>265800</v>
      </c>
      <c r="L31" s="27">
        <f t="shared" si="20"/>
        <v>265800</v>
      </c>
      <c r="M31" s="56">
        <v>87</v>
      </c>
      <c r="N31" s="56">
        <v>31</v>
      </c>
      <c r="O31" s="26">
        <v>2</v>
      </c>
      <c r="P31" s="26">
        <v>0</v>
      </c>
      <c r="Q31" s="57">
        <v>2879700</v>
      </c>
      <c r="R31" s="57">
        <v>1392900</v>
      </c>
      <c r="S31" s="57">
        <v>0</v>
      </c>
      <c r="T31" s="28">
        <f t="shared" si="14"/>
        <v>1392900</v>
      </c>
      <c r="U31" s="29">
        <v>0</v>
      </c>
      <c r="V31" s="27">
        <f t="shared" si="15"/>
        <v>4272600</v>
      </c>
      <c r="W31" s="30">
        <v>0</v>
      </c>
      <c r="X31" s="30">
        <v>0</v>
      </c>
      <c r="Y31" s="31">
        <v>0</v>
      </c>
      <c r="Z31" s="31">
        <v>0</v>
      </c>
      <c r="AA31" s="56">
        <v>88</v>
      </c>
      <c r="AB31" s="56">
        <v>31</v>
      </c>
      <c r="AC31" s="44">
        <v>105600</v>
      </c>
      <c r="AD31" s="32">
        <f t="shared" si="21"/>
        <v>4644000</v>
      </c>
      <c r="AE31" s="25">
        <v>0</v>
      </c>
      <c r="AF31" s="25">
        <v>0</v>
      </c>
      <c r="AG31" s="25">
        <v>0</v>
      </c>
      <c r="AH31" s="25">
        <v>0</v>
      </c>
      <c r="AI31" s="31">
        <v>0</v>
      </c>
      <c r="AJ31" s="31">
        <v>0</v>
      </c>
      <c r="AK31" s="34">
        <v>1</v>
      </c>
      <c r="AL31" s="35">
        <v>25300</v>
      </c>
      <c r="AM31" s="34">
        <v>11</v>
      </c>
      <c r="AN31" s="35">
        <v>92840</v>
      </c>
      <c r="AO31" s="34">
        <v>1</v>
      </c>
      <c r="AP31" s="34">
        <v>1</v>
      </c>
      <c r="AQ31" s="35">
        <v>20000</v>
      </c>
      <c r="AR31" s="33">
        <v>0</v>
      </c>
      <c r="AS31" s="33">
        <v>0</v>
      </c>
      <c r="AT31" s="34">
        <v>20</v>
      </c>
      <c r="AU31" s="35">
        <v>24080</v>
      </c>
      <c r="AV31" s="33">
        <v>0</v>
      </c>
      <c r="AW31" s="33">
        <v>0</v>
      </c>
      <c r="AX31" s="33">
        <v>0</v>
      </c>
      <c r="AY31" s="35">
        <v>23100</v>
      </c>
      <c r="AZ31" s="36">
        <f t="shared" si="16"/>
        <v>185320</v>
      </c>
      <c r="BA31" s="34">
        <v>35</v>
      </c>
      <c r="BB31" s="35">
        <v>48650</v>
      </c>
      <c r="BC31" s="34">
        <v>7</v>
      </c>
      <c r="BD31" s="35">
        <v>26470</v>
      </c>
      <c r="BE31" s="34">
        <v>3</v>
      </c>
      <c r="BF31" s="35">
        <v>18750</v>
      </c>
      <c r="BG31" s="34">
        <v>1</v>
      </c>
      <c r="BH31" s="35">
        <v>157280</v>
      </c>
      <c r="BI31" s="36">
        <f t="shared" si="22"/>
        <v>251150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59">
        <f t="shared" si="23"/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59">
        <f t="shared" si="24"/>
        <v>0</v>
      </c>
      <c r="BZ31" s="48"/>
      <c r="CA31" s="48"/>
      <c r="CB31" s="47">
        <v>1</v>
      </c>
      <c r="CC31" s="48"/>
      <c r="CD31" s="48"/>
      <c r="CE31" s="48"/>
      <c r="CF31" s="48">
        <v>0</v>
      </c>
      <c r="CG31" s="39">
        <v>4</v>
      </c>
      <c r="CH31" s="49">
        <v>70300</v>
      </c>
      <c r="CI31" s="49"/>
      <c r="CJ31" s="33">
        <v>0</v>
      </c>
      <c r="CK31" s="33">
        <f t="shared" si="25"/>
        <v>70300</v>
      </c>
      <c r="CL31" s="43">
        <f t="shared" si="17"/>
        <v>70300</v>
      </c>
    </row>
    <row r="32" spans="1:90" ht="25.5" customHeight="1" x14ac:dyDescent="0.55000000000000004">
      <c r="A32" s="23">
        <v>20</v>
      </c>
      <c r="B32" s="58" t="s">
        <v>19</v>
      </c>
      <c r="C32" s="54">
        <f t="shared" si="18"/>
        <v>5193900</v>
      </c>
      <c r="D32" s="32">
        <v>0</v>
      </c>
      <c r="E32" s="32">
        <v>0</v>
      </c>
      <c r="F32" s="32">
        <v>0</v>
      </c>
      <c r="G32" s="32">
        <v>0</v>
      </c>
      <c r="H32" s="25">
        <f t="shared" si="19"/>
        <v>0</v>
      </c>
      <c r="I32" s="26">
        <v>5</v>
      </c>
      <c r="J32" s="55">
        <v>0</v>
      </c>
      <c r="K32" s="55">
        <v>268600</v>
      </c>
      <c r="L32" s="27">
        <f>+J32+K32</f>
        <v>268600</v>
      </c>
      <c r="M32" s="56">
        <v>84</v>
      </c>
      <c r="N32" s="56">
        <v>38</v>
      </c>
      <c r="O32" s="26">
        <v>0</v>
      </c>
      <c r="P32" s="26">
        <v>1</v>
      </c>
      <c r="Q32" s="57">
        <v>3597100</v>
      </c>
      <c r="R32" s="57">
        <v>0</v>
      </c>
      <c r="S32" s="57">
        <v>355400</v>
      </c>
      <c r="T32" s="28">
        <f t="shared" si="14"/>
        <v>355400</v>
      </c>
      <c r="U32" s="29">
        <v>0</v>
      </c>
      <c r="V32" s="27">
        <f t="shared" si="15"/>
        <v>3952500</v>
      </c>
      <c r="W32" s="30">
        <v>0</v>
      </c>
      <c r="X32" s="30">
        <v>0</v>
      </c>
      <c r="Y32" s="31">
        <v>0</v>
      </c>
      <c r="Z32" s="31">
        <v>0</v>
      </c>
      <c r="AA32" s="56">
        <v>85</v>
      </c>
      <c r="AB32" s="56">
        <v>38</v>
      </c>
      <c r="AC32" s="44">
        <v>86300</v>
      </c>
      <c r="AD32" s="32">
        <f t="shared" si="21"/>
        <v>4307400</v>
      </c>
      <c r="AE32" s="77">
        <v>3</v>
      </c>
      <c r="AF32" s="28">
        <v>214950</v>
      </c>
      <c r="AG32" s="25">
        <v>0</v>
      </c>
      <c r="AH32" s="25">
        <v>0</v>
      </c>
      <c r="AI32" s="31">
        <v>0</v>
      </c>
      <c r="AJ32" s="31">
        <v>0</v>
      </c>
      <c r="AK32" s="34">
        <v>1</v>
      </c>
      <c r="AL32" s="35">
        <v>20000</v>
      </c>
      <c r="AM32" s="34">
        <v>7</v>
      </c>
      <c r="AN32" s="35">
        <v>56920</v>
      </c>
      <c r="AO32" s="34">
        <v>4</v>
      </c>
      <c r="AP32" s="34">
        <v>1</v>
      </c>
      <c r="AQ32" s="35">
        <v>21550</v>
      </c>
      <c r="AR32" s="33">
        <v>0</v>
      </c>
      <c r="AS32" s="33">
        <v>0</v>
      </c>
      <c r="AT32" s="34">
        <v>44</v>
      </c>
      <c r="AU32" s="35">
        <v>51680</v>
      </c>
      <c r="AV32" s="33">
        <v>0</v>
      </c>
      <c r="AW32" s="33">
        <v>0</v>
      </c>
      <c r="AX32" s="33">
        <v>0</v>
      </c>
      <c r="AY32" s="35">
        <v>7700</v>
      </c>
      <c r="AZ32" s="36">
        <f t="shared" si="16"/>
        <v>372800</v>
      </c>
      <c r="BA32" s="60">
        <v>50</v>
      </c>
      <c r="BB32" s="35">
        <v>50600</v>
      </c>
      <c r="BC32" s="34">
        <v>10</v>
      </c>
      <c r="BD32" s="35">
        <v>29270</v>
      </c>
      <c r="BE32" s="34">
        <v>3</v>
      </c>
      <c r="BF32" s="35">
        <v>18750</v>
      </c>
      <c r="BG32" s="34">
        <v>1</v>
      </c>
      <c r="BH32" s="35">
        <v>157280</v>
      </c>
      <c r="BI32" s="36">
        <f t="shared" si="22"/>
        <v>255900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59">
        <f t="shared" si="23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59">
        <f t="shared" si="24"/>
        <v>0</v>
      </c>
      <c r="BZ32" s="47">
        <v>4</v>
      </c>
      <c r="CA32" s="48">
        <v>0</v>
      </c>
      <c r="CB32" s="47">
        <v>1</v>
      </c>
      <c r="CC32" s="47">
        <v>2</v>
      </c>
      <c r="CD32" s="48">
        <v>0</v>
      </c>
      <c r="CE32" s="47">
        <v>12</v>
      </c>
      <c r="CF32" s="48">
        <v>0</v>
      </c>
      <c r="CG32" s="39">
        <v>4</v>
      </c>
      <c r="CH32" s="49">
        <v>245800</v>
      </c>
      <c r="CI32" s="49">
        <v>12000</v>
      </c>
      <c r="CJ32" s="33">
        <v>0</v>
      </c>
      <c r="CK32" s="33">
        <f t="shared" si="25"/>
        <v>257800</v>
      </c>
      <c r="CL32" s="43">
        <f t="shared" si="17"/>
        <v>257800</v>
      </c>
    </row>
    <row r="33" spans="1:90" ht="25.5" customHeight="1" x14ac:dyDescent="0.55000000000000004">
      <c r="A33" s="23">
        <v>21</v>
      </c>
      <c r="B33" s="24" t="s">
        <v>20</v>
      </c>
      <c r="C33" s="54">
        <f t="shared" si="18"/>
        <v>7485302.4000000004</v>
      </c>
      <c r="D33" s="32">
        <v>0</v>
      </c>
      <c r="E33" s="32">
        <v>0</v>
      </c>
      <c r="F33" s="32">
        <v>0</v>
      </c>
      <c r="G33" s="32">
        <v>0</v>
      </c>
      <c r="H33" s="25">
        <f t="shared" si="19"/>
        <v>0</v>
      </c>
      <c r="I33" s="26">
        <v>5</v>
      </c>
      <c r="J33" s="55">
        <v>0</v>
      </c>
      <c r="K33" s="55">
        <v>157200</v>
      </c>
      <c r="L33" s="27">
        <f t="shared" si="20"/>
        <v>157200</v>
      </c>
      <c r="M33" s="56">
        <v>92</v>
      </c>
      <c r="N33" s="56">
        <v>53</v>
      </c>
      <c r="O33" s="57">
        <v>0</v>
      </c>
      <c r="P33" s="57">
        <v>0</v>
      </c>
      <c r="Q33" s="57">
        <v>5495000</v>
      </c>
      <c r="R33" s="57">
        <v>0</v>
      </c>
      <c r="S33" s="57">
        <v>0</v>
      </c>
      <c r="T33" s="28">
        <f t="shared" si="14"/>
        <v>0</v>
      </c>
      <c r="U33" s="29">
        <v>0</v>
      </c>
      <c r="V33" s="27">
        <f t="shared" si="15"/>
        <v>5495000</v>
      </c>
      <c r="W33" s="50">
        <v>14</v>
      </c>
      <c r="X33" s="50">
        <v>14</v>
      </c>
      <c r="Y33" s="31">
        <v>0</v>
      </c>
      <c r="Z33" s="31">
        <v>442.4</v>
      </c>
      <c r="AA33" s="56">
        <v>91</v>
      </c>
      <c r="AB33" s="56">
        <v>58</v>
      </c>
      <c r="AC33" s="44">
        <v>103400</v>
      </c>
      <c r="AD33" s="32">
        <f t="shared" si="21"/>
        <v>5756042.4000000004</v>
      </c>
      <c r="AE33" s="45">
        <v>1</v>
      </c>
      <c r="AF33" s="28">
        <v>81650</v>
      </c>
      <c r="AG33" s="25">
        <v>0</v>
      </c>
      <c r="AH33" s="25">
        <v>0</v>
      </c>
      <c r="AI33" s="31">
        <v>0</v>
      </c>
      <c r="AJ33" s="31">
        <v>0</v>
      </c>
      <c r="AK33" s="34">
        <v>4</v>
      </c>
      <c r="AL33" s="35">
        <v>95900</v>
      </c>
      <c r="AM33" s="34">
        <v>18</v>
      </c>
      <c r="AN33" s="35">
        <v>157500</v>
      </c>
      <c r="AO33" s="34">
        <v>5</v>
      </c>
      <c r="AP33" s="34">
        <v>1</v>
      </c>
      <c r="AQ33" s="35">
        <v>21550</v>
      </c>
      <c r="AR33" s="33">
        <v>0</v>
      </c>
      <c r="AS33" s="33">
        <v>0</v>
      </c>
      <c r="AT33" s="34">
        <v>88</v>
      </c>
      <c r="AU33" s="35">
        <v>103360</v>
      </c>
      <c r="AV33" s="33">
        <v>0</v>
      </c>
      <c r="AW33" s="33">
        <v>0</v>
      </c>
      <c r="AX33" s="33">
        <v>0</v>
      </c>
      <c r="AY33" s="35">
        <v>23100</v>
      </c>
      <c r="AZ33" s="36">
        <f t="shared" si="16"/>
        <v>483060</v>
      </c>
      <c r="BA33" s="37">
        <v>0</v>
      </c>
      <c r="BB33" s="35">
        <v>20600</v>
      </c>
      <c r="BC33" s="34">
        <v>8</v>
      </c>
      <c r="BD33" s="35">
        <v>25070</v>
      </c>
      <c r="BE33" s="34">
        <v>2</v>
      </c>
      <c r="BF33" s="35">
        <v>17450</v>
      </c>
      <c r="BG33" s="37">
        <v>0</v>
      </c>
      <c r="BH33" s="37">
        <v>0</v>
      </c>
      <c r="BI33" s="36">
        <f t="shared" si="22"/>
        <v>63120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59">
        <f t="shared" si="23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59">
        <f t="shared" si="24"/>
        <v>0</v>
      </c>
      <c r="BZ33" s="47">
        <v>3</v>
      </c>
      <c r="CA33" s="48">
        <v>0</v>
      </c>
      <c r="CB33" s="47">
        <v>3</v>
      </c>
      <c r="CC33" s="47">
        <v>6</v>
      </c>
      <c r="CD33" s="47">
        <v>1</v>
      </c>
      <c r="CE33" s="47">
        <v>3</v>
      </c>
      <c r="CF33" s="48">
        <v>0</v>
      </c>
      <c r="CG33" s="39">
        <v>4</v>
      </c>
      <c r="CH33" s="49">
        <v>704780</v>
      </c>
      <c r="CI33" s="49">
        <v>248300</v>
      </c>
      <c r="CJ33" s="33">
        <v>230000</v>
      </c>
      <c r="CK33" s="33">
        <f>+CH33+CI33+CJ33</f>
        <v>1183080</v>
      </c>
      <c r="CL33" s="43">
        <f t="shared" si="17"/>
        <v>1183080</v>
      </c>
    </row>
    <row r="34" spans="1:90" ht="25.5" customHeight="1" x14ac:dyDescent="0.55000000000000004">
      <c r="A34" s="23">
        <v>22</v>
      </c>
      <c r="B34" s="24" t="s">
        <v>21</v>
      </c>
      <c r="C34" s="54">
        <f t="shared" si="18"/>
        <v>2040380</v>
      </c>
      <c r="D34" s="32">
        <v>0</v>
      </c>
      <c r="E34" s="32">
        <v>0</v>
      </c>
      <c r="F34" s="32">
        <v>0</v>
      </c>
      <c r="G34" s="32">
        <v>0</v>
      </c>
      <c r="H34" s="25">
        <f t="shared" si="19"/>
        <v>0</v>
      </c>
      <c r="I34" s="26">
        <v>5</v>
      </c>
      <c r="J34" s="55">
        <v>0</v>
      </c>
      <c r="K34" s="55">
        <v>580200</v>
      </c>
      <c r="L34" s="27">
        <f t="shared" si="20"/>
        <v>580200</v>
      </c>
      <c r="M34" s="56">
        <v>25</v>
      </c>
      <c r="N34" s="56">
        <v>2</v>
      </c>
      <c r="O34" s="26">
        <v>1</v>
      </c>
      <c r="P34" s="26">
        <v>0</v>
      </c>
      <c r="Q34" s="57">
        <v>1078100</v>
      </c>
      <c r="R34" s="57">
        <v>49900</v>
      </c>
      <c r="S34" s="57">
        <v>0</v>
      </c>
      <c r="T34" s="28">
        <f t="shared" si="14"/>
        <v>49900</v>
      </c>
      <c r="U34" s="29">
        <v>0</v>
      </c>
      <c r="V34" s="27">
        <f t="shared" si="15"/>
        <v>1128000</v>
      </c>
      <c r="W34" s="30">
        <v>0</v>
      </c>
      <c r="X34" s="30">
        <v>0</v>
      </c>
      <c r="Y34" s="31">
        <v>0</v>
      </c>
      <c r="Z34" s="31">
        <v>0</v>
      </c>
      <c r="AA34" s="56">
        <v>26</v>
      </c>
      <c r="AB34" s="56">
        <v>2</v>
      </c>
      <c r="AC34" s="44">
        <v>38700</v>
      </c>
      <c r="AD34" s="32">
        <f t="shared" si="21"/>
        <v>1746900</v>
      </c>
      <c r="AE34" s="45">
        <v>2</v>
      </c>
      <c r="AF34" s="28">
        <v>103300</v>
      </c>
      <c r="AG34" s="25">
        <v>0</v>
      </c>
      <c r="AH34" s="25">
        <v>0</v>
      </c>
      <c r="AI34" s="31">
        <v>0</v>
      </c>
      <c r="AJ34" s="31">
        <v>0</v>
      </c>
      <c r="AK34" s="33">
        <v>0</v>
      </c>
      <c r="AL34" s="33">
        <v>0</v>
      </c>
      <c r="AM34" s="34">
        <v>4</v>
      </c>
      <c r="AN34" s="35">
        <v>42560</v>
      </c>
      <c r="AO34" s="33">
        <v>0</v>
      </c>
      <c r="AP34" s="34">
        <v>1</v>
      </c>
      <c r="AQ34" s="35">
        <v>6700</v>
      </c>
      <c r="AR34" s="33">
        <v>0</v>
      </c>
      <c r="AS34" s="33">
        <v>0</v>
      </c>
      <c r="AT34" s="34">
        <v>24</v>
      </c>
      <c r="AU34" s="35">
        <v>27600</v>
      </c>
      <c r="AV34" s="33">
        <v>0</v>
      </c>
      <c r="AW34" s="33">
        <v>0</v>
      </c>
      <c r="AX34" s="33">
        <v>0</v>
      </c>
      <c r="AY34" s="35">
        <v>7700</v>
      </c>
      <c r="AZ34" s="36">
        <f t="shared" si="16"/>
        <v>187860</v>
      </c>
      <c r="BA34" s="37">
        <v>0</v>
      </c>
      <c r="BB34" s="35">
        <v>17800</v>
      </c>
      <c r="BC34" s="34">
        <v>1</v>
      </c>
      <c r="BD34" s="35">
        <v>13870</v>
      </c>
      <c r="BE34" s="34">
        <v>2</v>
      </c>
      <c r="BF34" s="35">
        <v>17450</v>
      </c>
      <c r="BG34" s="37">
        <v>0</v>
      </c>
      <c r="BH34" s="37">
        <v>0</v>
      </c>
      <c r="BI34" s="36">
        <f t="shared" si="22"/>
        <v>49120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59">
        <f t="shared" si="23"/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59">
        <f t="shared" si="24"/>
        <v>0</v>
      </c>
      <c r="BZ34" s="48"/>
      <c r="CA34" s="48"/>
      <c r="CB34" s="48"/>
      <c r="CC34" s="48"/>
      <c r="CD34" s="48"/>
      <c r="CE34" s="48"/>
      <c r="CF34" s="48">
        <v>0</v>
      </c>
      <c r="CG34" s="39">
        <v>4</v>
      </c>
      <c r="CH34" s="49">
        <v>56500</v>
      </c>
      <c r="CI34" s="49"/>
      <c r="CJ34" s="33">
        <v>0</v>
      </c>
      <c r="CK34" s="33">
        <f t="shared" si="25"/>
        <v>56500</v>
      </c>
      <c r="CL34" s="43">
        <f t="shared" si="17"/>
        <v>56500</v>
      </c>
    </row>
    <row r="35" spans="1:90" ht="25.5" customHeight="1" x14ac:dyDescent="0.55000000000000004">
      <c r="A35" s="23">
        <v>23</v>
      </c>
      <c r="B35" s="24" t="s">
        <v>22</v>
      </c>
      <c r="C35" s="54">
        <f t="shared" si="18"/>
        <v>3881638</v>
      </c>
      <c r="D35" s="32">
        <v>0</v>
      </c>
      <c r="E35" s="32">
        <v>0</v>
      </c>
      <c r="F35" s="32">
        <v>0</v>
      </c>
      <c r="G35" s="32">
        <v>0</v>
      </c>
      <c r="H35" s="25">
        <f t="shared" si="19"/>
        <v>0</v>
      </c>
      <c r="I35" s="26">
        <v>5</v>
      </c>
      <c r="J35" s="55">
        <v>0</v>
      </c>
      <c r="K35" s="55">
        <v>625800</v>
      </c>
      <c r="L35" s="27">
        <f t="shared" si="20"/>
        <v>625800</v>
      </c>
      <c r="M35" s="56">
        <v>57</v>
      </c>
      <c r="N35" s="56">
        <v>8</v>
      </c>
      <c r="O35" s="57">
        <v>0</v>
      </c>
      <c r="P35" s="57">
        <v>0</v>
      </c>
      <c r="Q35" s="57">
        <v>2839100</v>
      </c>
      <c r="R35" s="57">
        <v>0</v>
      </c>
      <c r="S35" s="57">
        <v>0</v>
      </c>
      <c r="T35" s="28">
        <f t="shared" si="14"/>
        <v>0</v>
      </c>
      <c r="U35" s="29">
        <v>0</v>
      </c>
      <c r="V35" s="27">
        <f t="shared" si="15"/>
        <v>2839100</v>
      </c>
      <c r="W35" s="46">
        <v>160</v>
      </c>
      <c r="X35" s="46">
        <v>106</v>
      </c>
      <c r="Y35" s="31">
        <v>0</v>
      </c>
      <c r="Z35" s="31">
        <v>4138</v>
      </c>
      <c r="AA35" s="56">
        <v>58</v>
      </c>
      <c r="AB35" s="56">
        <v>9</v>
      </c>
      <c r="AC35" s="44">
        <v>59600</v>
      </c>
      <c r="AD35" s="32">
        <f t="shared" si="21"/>
        <v>3528638</v>
      </c>
      <c r="AE35" s="45">
        <v>1</v>
      </c>
      <c r="AF35" s="28">
        <v>51650</v>
      </c>
      <c r="AG35" s="25">
        <v>0</v>
      </c>
      <c r="AH35" s="25">
        <v>0</v>
      </c>
      <c r="AI35" s="31">
        <v>0</v>
      </c>
      <c r="AJ35" s="31">
        <v>0</v>
      </c>
      <c r="AK35" s="33">
        <v>0</v>
      </c>
      <c r="AL35" s="33">
        <v>0</v>
      </c>
      <c r="AM35" s="34">
        <v>7</v>
      </c>
      <c r="AN35" s="35">
        <v>56920</v>
      </c>
      <c r="AO35" s="34">
        <v>2</v>
      </c>
      <c r="AP35" s="33">
        <v>0</v>
      </c>
      <c r="AQ35" s="35">
        <v>18450</v>
      </c>
      <c r="AR35" s="33">
        <v>0</v>
      </c>
      <c r="AS35" s="33">
        <v>0</v>
      </c>
      <c r="AT35" s="34">
        <v>64</v>
      </c>
      <c r="AU35" s="35">
        <v>75760</v>
      </c>
      <c r="AV35" s="33">
        <v>0</v>
      </c>
      <c r="AW35" s="33">
        <v>0</v>
      </c>
      <c r="AX35" s="33">
        <v>0</v>
      </c>
      <c r="AY35" s="35">
        <v>23100</v>
      </c>
      <c r="AZ35" s="36">
        <f t="shared" si="16"/>
        <v>225880</v>
      </c>
      <c r="BA35" s="37">
        <v>0</v>
      </c>
      <c r="BB35" s="35">
        <v>10300</v>
      </c>
      <c r="BC35" s="34">
        <v>2</v>
      </c>
      <c r="BD35" s="35">
        <v>15270</v>
      </c>
      <c r="BE35" s="34">
        <v>2</v>
      </c>
      <c r="BF35" s="35">
        <v>17450</v>
      </c>
      <c r="BG35" s="37">
        <v>0</v>
      </c>
      <c r="BH35" s="37">
        <v>0</v>
      </c>
      <c r="BI35" s="36">
        <f t="shared" si="22"/>
        <v>43020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59">
        <f t="shared" si="23"/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59">
        <f t="shared" si="24"/>
        <v>0</v>
      </c>
      <c r="BZ35" s="48"/>
      <c r="CA35" s="48"/>
      <c r="CB35" s="47">
        <v>2</v>
      </c>
      <c r="CC35" s="48"/>
      <c r="CD35" s="48"/>
      <c r="CE35" s="48"/>
      <c r="CF35" s="48">
        <v>0</v>
      </c>
      <c r="CG35" s="39">
        <v>4</v>
      </c>
      <c r="CH35" s="49">
        <v>84100</v>
      </c>
      <c r="CI35" s="49"/>
      <c r="CJ35" s="33">
        <v>0</v>
      </c>
      <c r="CK35" s="33">
        <f t="shared" si="25"/>
        <v>84100</v>
      </c>
      <c r="CL35" s="43">
        <f t="shared" si="17"/>
        <v>84100</v>
      </c>
    </row>
    <row r="36" spans="1:90" ht="25.5" customHeight="1" x14ac:dyDescent="0.55000000000000004">
      <c r="A36" s="23">
        <v>24</v>
      </c>
      <c r="B36" s="24" t="s">
        <v>23</v>
      </c>
      <c r="C36" s="54">
        <f t="shared" si="18"/>
        <v>4404478</v>
      </c>
      <c r="D36" s="32">
        <v>0</v>
      </c>
      <c r="E36" s="32">
        <v>0</v>
      </c>
      <c r="F36" s="32">
        <v>0</v>
      </c>
      <c r="G36" s="32">
        <v>0</v>
      </c>
      <c r="H36" s="25">
        <f t="shared" si="19"/>
        <v>0</v>
      </c>
      <c r="I36" s="26">
        <v>4</v>
      </c>
      <c r="J36" s="55">
        <v>0</v>
      </c>
      <c r="K36" s="55">
        <v>208000</v>
      </c>
      <c r="L36" s="27">
        <f t="shared" si="20"/>
        <v>208000</v>
      </c>
      <c r="M36" s="56">
        <v>67</v>
      </c>
      <c r="N36" s="56">
        <v>21</v>
      </c>
      <c r="O36" s="57">
        <v>0</v>
      </c>
      <c r="P36" s="57">
        <v>0</v>
      </c>
      <c r="Q36" s="57">
        <v>3412400</v>
      </c>
      <c r="R36" s="57">
        <v>0</v>
      </c>
      <c r="S36" s="57">
        <v>0</v>
      </c>
      <c r="T36" s="28">
        <f t="shared" si="14"/>
        <v>0</v>
      </c>
      <c r="U36" s="29">
        <v>0</v>
      </c>
      <c r="V36" s="27">
        <f t="shared" si="15"/>
        <v>3412400</v>
      </c>
      <c r="W36" s="51">
        <v>630</v>
      </c>
      <c r="X36" s="51">
        <v>300</v>
      </c>
      <c r="Y36" s="31">
        <v>0</v>
      </c>
      <c r="Z36" s="31">
        <v>14298</v>
      </c>
      <c r="AA36" s="56">
        <v>69</v>
      </c>
      <c r="AB36" s="56">
        <v>22</v>
      </c>
      <c r="AC36" s="44">
        <v>76600</v>
      </c>
      <c r="AD36" s="32">
        <f t="shared" si="21"/>
        <v>3711298</v>
      </c>
      <c r="AE36" s="25">
        <v>0</v>
      </c>
      <c r="AF36" s="25">
        <v>0</v>
      </c>
      <c r="AG36" s="25">
        <v>0</v>
      </c>
      <c r="AH36" s="25">
        <v>0</v>
      </c>
      <c r="AI36" s="31">
        <v>0</v>
      </c>
      <c r="AJ36" s="31">
        <v>0</v>
      </c>
      <c r="AK36" s="34">
        <v>1</v>
      </c>
      <c r="AL36" s="35">
        <v>35900</v>
      </c>
      <c r="AM36" s="34">
        <v>12</v>
      </c>
      <c r="AN36" s="35">
        <v>100020</v>
      </c>
      <c r="AO36" s="34">
        <v>6</v>
      </c>
      <c r="AP36" s="34">
        <v>1</v>
      </c>
      <c r="AQ36" s="35">
        <v>21550</v>
      </c>
      <c r="AR36" s="33">
        <v>0</v>
      </c>
      <c r="AS36" s="33">
        <v>0</v>
      </c>
      <c r="AT36" s="34">
        <v>108</v>
      </c>
      <c r="AU36" s="35">
        <v>127440</v>
      </c>
      <c r="AV36" s="33">
        <v>0</v>
      </c>
      <c r="AW36" s="33">
        <v>0</v>
      </c>
      <c r="AX36" s="33">
        <v>0</v>
      </c>
      <c r="AY36" s="35">
        <v>7700</v>
      </c>
      <c r="AZ36" s="36">
        <f t="shared" si="16"/>
        <v>292610</v>
      </c>
      <c r="BA36" s="34">
        <v>125</v>
      </c>
      <c r="BB36" s="35">
        <v>169850</v>
      </c>
      <c r="BC36" s="34">
        <v>5</v>
      </c>
      <c r="BD36" s="35">
        <v>22270</v>
      </c>
      <c r="BE36" s="34">
        <v>3</v>
      </c>
      <c r="BF36" s="35">
        <v>18750</v>
      </c>
      <c r="BG36" s="37">
        <v>0</v>
      </c>
      <c r="BH36" s="37">
        <v>0</v>
      </c>
      <c r="BI36" s="36">
        <f t="shared" si="22"/>
        <v>210870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59">
        <f t="shared" si="23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59">
        <f t="shared" si="24"/>
        <v>0</v>
      </c>
      <c r="BZ36" s="48"/>
      <c r="CA36" s="48"/>
      <c r="CB36" s="47">
        <v>3</v>
      </c>
      <c r="CC36" s="48"/>
      <c r="CD36" s="48"/>
      <c r="CE36" s="47">
        <f>7+1</f>
        <v>8</v>
      </c>
      <c r="CF36" s="48">
        <v>0</v>
      </c>
      <c r="CG36" s="39">
        <v>4</v>
      </c>
      <c r="CH36" s="49">
        <v>179700</v>
      </c>
      <c r="CI36" s="49">
        <v>10000</v>
      </c>
      <c r="CJ36" s="33">
        <v>0</v>
      </c>
      <c r="CK36" s="33">
        <f t="shared" si="25"/>
        <v>189700</v>
      </c>
      <c r="CL36" s="43">
        <f t="shared" si="17"/>
        <v>189700</v>
      </c>
    </row>
    <row r="37" spans="1:90" ht="25.5" customHeight="1" x14ac:dyDescent="0.55000000000000004">
      <c r="A37" s="23">
        <v>25</v>
      </c>
      <c r="B37" s="24" t="s">
        <v>24</v>
      </c>
      <c r="C37" s="54">
        <f t="shared" si="18"/>
        <v>9096526</v>
      </c>
      <c r="D37" s="32">
        <v>0</v>
      </c>
      <c r="E37" s="32">
        <v>0</v>
      </c>
      <c r="F37" s="32">
        <v>0</v>
      </c>
      <c r="G37" s="32">
        <v>0</v>
      </c>
      <c r="H37" s="25">
        <f t="shared" si="19"/>
        <v>0</v>
      </c>
      <c r="I37" s="26">
        <v>5</v>
      </c>
      <c r="J37" s="55">
        <v>0</v>
      </c>
      <c r="K37" s="55">
        <v>1476400</v>
      </c>
      <c r="L37" s="27">
        <f t="shared" si="20"/>
        <v>1476400</v>
      </c>
      <c r="M37" s="56">
        <v>188</v>
      </c>
      <c r="N37" s="56">
        <v>114</v>
      </c>
      <c r="O37" s="26">
        <v>1</v>
      </c>
      <c r="P37" s="26">
        <v>1</v>
      </c>
      <c r="Q37" s="57">
        <v>4349000</v>
      </c>
      <c r="R37" s="57">
        <v>1358000</v>
      </c>
      <c r="S37" s="57">
        <v>844000</v>
      </c>
      <c r="T37" s="28">
        <f t="shared" si="14"/>
        <v>2202000</v>
      </c>
      <c r="U37" s="29">
        <v>0</v>
      </c>
      <c r="V37" s="27">
        <f t="shared" si="15"/>
        <v>6551000</v>
      </c>
      <c r="W37" s="30">
        <v>0</v>
      </c>
      <c r="X37" s="50">
        <v>48</v>
      </c>
      <c r="Y37" s="31">
        <v>0</v>
      </c>
      <c r="Z37" s="31">
        <v>816</v>
      </c>
      <c r="AA37" s="56">
        <v>195</v>
      </c>
      <c r="AB37" s="56">
        <v>132</v>
      </c>
      <c r="AC37" s="44">
        <v>162300</v>
      </c>
      <c r="AD37" s="32">
        <f t="shared" si="21"/>
        <v>8190516</v>
      </c>
      <c r="AE37" s="45">
        <v>1</v>
      </c>
      <c r="AF37" s="28">
        <v>81650</v>
      </c>
      <c r="AG37" s="25">
        <v>0</v>
      </c>
      <c r="AH37" s="25">
        <v>0</v>
      </c>
      <c r="AI37" s="31">
        <v>0</v>
      </c>
      <c r="AJ37" s="31">
        <v>0</v>
      </c>
      <c r="AK37" s="34">
        <v>0</v>
      </c>
      <c r="AL37" s="35">
        <v>10600</v>
      </c>
      <c r="AM37" s="34">
        <v>24</v>
      </c>
      <c r="AN37" s="35">
        <v>214980</v>
      </c>
      <c r="AO37" s="34">
        <v>25</v>
      </c>
      <c r="AP37" s="34">
        <v>1</v>
      </c>
      <c r="AQ37" s="35">
        <v>26200</v>
      </c>
      <c r="AR37" s="33">
        <v>0</v>
      </c>
      <c r="AS37" s="33">
        <v>0</v>
      </c>
      <c r="AT37" s="34">
        <v>112</v>
      </c>
      <c r="AU37" s="35">
        <v>130960</v>
      </c>
      <c r="AV37" s="33">
        <v>0</v>
      </c>
      <c r="AW37" s="33">
        <v>0</v>
      </c>
      <c r="AX37" s="33">
        <v>0</v>
      </c>
      <c r="AY37" s="35">
        <v>7700</v>
      </c>
      <c r="AZ37" s="36">
        <f t="shared" si="16"/>
        <v>472090</v>
      </c>
      <c r="BA37" s="37">
        <v>0</v>
      </c>
      <c r="BB37" s="35">
        <v>35600</v>
      </c>
      <c r="BC37" s="34">
        <v>19</v>
      </c>
      <c r="BD37" s="35">
        <v>50270</v>
      </c>
      <c r="BE37" s="34">
        <v>2</v>
      </c>
      <c r="BF37" s="35">
        <v>17450</v>
      </c>
      <c r="BG37" s="34">
        <v>1</v>
      </c>
      <c r="BH37" s="35">
        <v>157280</v>
      </c>
      <c r="BI37" s="36">
        <f t="shared" si="22"/>
        <v>260600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59">
        <f t="shared" si="23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59">
        <f t="shared" si="24"/>
        <v>0</v>
      </c>
      <c r="BZ37" s="52">
        <v>1</v>
      </c>
      <c r="CA37" s="47">
        <v>1</v>
      </c>
      <c r="CB37" s="47">
        <v>2</v>
      </c>
      <c r="CC37" s="48"/>
      <c r="CD37" s="47"/>
      <c r="CE37" s="47">
        <v>6</v>
      </c>
      <c r="CF37" s="48">
        <v>0</v>
      </c>
      <c r="CG37" s="39">
        <v>4</v>
      </c>
      <c r="CH37" s="49">
        <v>163320</v>
      </c>
      <c r="CI37" s="49">
        <v>10000</v>
      </c>
      <c r="CJ37" s="33">
        <v>0</v>
      </c>
      <c r="CK37" s="33">
        <f t="shared" si="25"/>
        <v>173320</v>
      </c>
      <c r="CL37" s="43">
        <f t="shared" si="17"/>
        <v>173320</v>
      </c>
    </row>
    <row r="38" spans="1:90" ht="25.5" customHeight="1" x14ac:dyDescent="0.55000000000000004">
      <c r="A38" s="23">
        <v>26</v>
      </c>
      <c r="B38" s="58" t="s">
        <v>25</v>
      </c>
      <c r="C38" s="54">
        <f t="shared" si="18"/>
        <v>3527790</v>
      </c>
      <c r="D38" s="32">
        <v>0</v>
      </c>
      <c r="E38" s="32">
        <v>0</v>
      </c>
      <c r="F38" s="32">
        <v>0</v>
      </c>
      <c r="G38" s="32">
        <v>0</v>
      </c>
      <c r="H38" s="25">
        <f t="shared" si="19"/>
        <v>0</v>
      </c>
      <c r="I38" s="26">
        <v>5</v>
      </c>
      <c r="J38" s="55">
        <v>0</v>
      </c>
      <c r="K38" s="55">
        <v>491400</v>
      </c>
      <c r="L38" s="27">
        <f t="shared" si="20"/>
        <v>491400</v>
      </c>
      <c r="M38" s="56">
        <v>107</v>
      </c>
      <c r="N38" s="56">
        <v>42</v>
      </c>
      <c r="O38" s="57">
        <v>0</v>
      </c>
      <c r="P38" s="57">
        <v>0</v>
      </c>
      <c r="Q38" s="57">
        <v>2474000</v>
      </c>
      <c r="R38" s="57">
        <v>0</v>
      </c>
      <c r="S38" s="57">
        <v>0</v>
      </c>
      <c r="T38" s="28">
        <f t="shared" si="14"/>
        <v>0</v>
      </c>
      <c r="U38" s="29">
        <v>0</v>
      </c>
      <c r="V38" s="27">
        <f t="shared" si="15"/>
        <v>2474000</v>
      </c>
      <c r="W38" s="30">
        <v>0</v>
      </c>
      <c r="X38" s="30">
        <v>0</v>
      </c>
      <c r="Y38" s="31">
        <v>0</v>
      </c>
      <c r="Z38" s="31">
        <v>0</v>
      </c>
      <c r="AA38" s="56">
        <v>111</v>
      </c>
      <c r="AB38" s="56">
        <v>43</v>
      </c>
      <c r="AC38" s="44">
        <v>99400</v>
      </c>
      <c r="AD38" s="32">
        <f t="shared" si="21"/>
        <v>3064800</v>
      </c>
      <c r="AE38" s="45">
        <v>1</v>
      </c>
      <c r="AF38" s="28">
        <v>51650</v>
      </c>
      <c r="AG38" s="25">
        <v>0</v>
      </c>
      <c r="AH38" s="25">
        <v>0</v>
      </c>
      <c r="AI38" s="31">
        <v>0</v>
      </c>
      <c r="AJ38" s="31">
        <v>0</v>
      </c>
      <c r="AK38" s="33">
        <v>0</v>
      </c>
      <c r="AL38" s="33">
        <v>0</v>
      </c>
      <c r="AM38" s="34">
        <v>16</v>
      </c>
      <c r="AN38" s="35">
        <v>150320</v>
      </c>
      <c r="AO38" s="34">
        <v>15</v>
      </c>
      <c r="AP38" s="34">
        <v>1</v>
      </c>
      <c r="AQ38" s="35">
        <v>26200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5">
        <v>7700</v>
      </c>
      <c r="AZ38" s="36">
        <f t="shared" si="16"/>
        <v>235870</v>
      </c>
      <c r="BA38" s="34">
        <v>66</v>
      </c>
      <c r="BB38" s="35">
        <v>111680</v>
      </c>
      <c r="BC38" s="34">
        <v>9</v>
      </c>
      <c r="BD38" s="35">
        <v>29970</v>
      </c>
      <c r="BE38" s="34">
        <v>1</v>
      </c>
      <c r="BF38" s="35">
        <v>16150</v>
      </c>
      <c r="BG38" s="37">
        <v>0</v>
      </c>
      <c r="BH38" s="37">
        <v>0</v>
      </c>
      <c r="BI38" s="36">
        <f t="shared" si="22"/>
        <v>157800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59">
        <f t="shared" si="23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59">
        <f t="shared" si="24"/>
        <v>0</v>
      </c>
      <c r="BZ38" s="48"/>
      <c r="CA38" s="48"/>
      <c r="CB38" s="48"/>
      <c r="CC38" s="48"/>
      <c r="CD38" s="48"/>
      <c r="CE38" s="47">
        <v>1</v>
      </c>
      <c r="CF38" s="48">
        <v>0</v>
      </c>
      <c r="CG38" s="39">
        <v>4</v>
      </c>
      <c r="CH38" s="49">
        <v>68320</v>
      </c>
      <c r="CI38" s="49">
        <v>1000</v>
      </c>
      <c r="CJ38" s="33">
        <v>0</v>
      </c>
      <c r="CK38" s="33">
        <f t="shared" si="25"/>
        <v>69320</v>
      </c>
      <c r="CL38" s="43">
        <f t="shared" si="17"/>
        <v>69320</v>
      </c>
    </row>
    <row r="39" spans="1:90" ht="25.5" customHeight="1" x14ac:dyDescent="0.55000000000000004">
      <c r="A39" s="23">
        <v>27</v>
      </c>
      <c r="B39" s="24" t="s">
        <v>26</v>
      </c>
      <c r="C39" s="54">
        <f t="shared" si="18"/>
        <v>6018613.5999999996</v>
      </c>
      <c r="D39" s="32">
        <v>0</v>
      </c>
      <c r="E39" s="32">
        <v>0</v>
      </c>
      <c r="F39" s="32">
        <v>0</v>
      </c>
      <c r="G39" s="32">
        <v>0</v>
      </c>
      <c r="H39" s="25">
        <f t="shared" si="19"/>
        <v>0</v>
      </c>
      <c r="I39" s="26">
        <v>5</v>
      </c>
      <c r="J39" s="55">
        <v>0</v>
      </c>
      <c r="K39" s="55">
        <v>484600</v>
      </c>
      <c r="L39" s="27">
        <f t="shared" si="20"/>
        <v>484600</v>
      </c>
      <c r="M39" s="56">
        <v>153</v>
      </c>
      <c r="N39" s="56">
        <v>51</v>
      </c>
      <c r="O39" s="26">
        <v>1</v>
      </c>
      <c r="P39" s="26">
        <v>0</v>
      </c>
      <c r="Q39" s="57">
        <v>4485200</v>
      </c>
      <c r="R39" s="57">
        <v>120000</v>
      </c>
      <c r="S39" s="57">
        <v>0</v>
      </c>
      <c r="T39" s="28">
        <f t="shared" si="14"/>
        <v>120000</v>
      </c>
      <c r="U39" s="29">
        <v>0</v>
      </c>
      <c r="V39" s="27">
        <f t="shared" si="15"/>
        <v>4605200</v>
      </c>
      <c r="W39" s="50">
        <v>2371</v>
      </c>
      <c r="X39" s="50">
        <v>2101</v>
      </c>
      <c r="Y39" s="31">
        <v>0</v>
      </c>
      <c r="Z39" s="31">
        <v>70333.600000000006</v>
      </c>
      <c r="AA39" s="56">
        <v>156</v>
      </c>
      <c r="AB39" s="56">
        <v>54</v>
      </c>
      <c r="AC39" s="44">
        <v>172200</v>
      </c>
      <c r="AD39" s="32">
        <f t="shared" si="21"/>
        <v>5332333.5999999996</v>
      </c>
      <c r="AE39" s="45">
        <v>1</v>
      </c>
      <c r="AF39" s="28">
        <v>51650</v>
      </c>
      <c r="AG39" s="25">
        <v>0</v>
      </c>
      <c r="AH39" s="25">
        <v>0</v>
      </c>
      <c r="AI39" s="31">
        <v>0</v>
      </c>
      <c r="AJ39" s="31">
        <v>0</v>
      </c>
      <c r="AK39" s="33">
        <v>0</v>
      </c>
      <c r="AL39" s="33">
        <v>0</v>
      </c>
      <c r="AM39" s="34">
        <v>14</v>
      </c>
      <c r="AN39" s="35">
        <v>121580</v>
      </c>
      <c r="AO39" s="34">
        <v>20</v>
      </c>
      <c r="AP39" s="34">
        <v>1</v>
      </c>
      <c r="AQ39" s="35">
        <v>26200</v>
      </c>
      <c r="AR39" s="33">
        <v>0</v>
      </c>
      <c r="AS39" s="33">
        <v>0</v>
      </c>
      <c r="AT39" s="34">
        <v>128</v>
      </c>
      <c r="AU39" s="35">
        <v>151520</v>
      </c>
      <c r="AV39" s="33">
        <v>0</v>
      </c>
      <c r="AW39" s="33">
        <v>0</v>
      </c>
      <c r="AX39" s="33">
        <v>0</v>
      </c>
      <c r="AY39" s="35">
        <v>7700</v>
      </c>
      <c r="AZ39" s="36">
        <f t="shared" si="16"/>
        <v>358650</v>
      </c>
      <c r="BA39" s="34">
        <v>85</v>
      </c>
      <c r="BB39" s="35">
        <v>131150</v>
      </c>
      <c r="BC39" s="34">
        <v>10</v>
      </c>
      <c r="BD39" s="35">
        <v>32770</v>
      </c>
      <c r="BE39" s="34">
        <v>3</v>
      </c>
      <c r="BF39" s="35">
        <v>18750</v>
      </c>
      <c r="BG39" s="37">
        <v>0</v>
      </c>
      <c r="BH39" s="37">
        <v>0</v>
      </c>
      <c r="BI39" s="36">
        <f t="shared" si="22"/>
        <v>182670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59">
        <f t="shared" si="23"/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59">
        <f t="shared" si="24"/>
        <v>0</v>
      </c>
      <c r="BZ39" s="48"/>
      <c r="CA39" s="48"/>
      <c r="CB39" s="47">
        <v>3</v>
      </c>
      <c r="CC39" s="48"/>
      <c r="CD39" s="48"/>
      <c r="CE39" s="47">
        <v>4</v>
      </c>
      <c r="CF39" s="48">
        <v>0</v>
      </c>
      <c r="CG39" s="39">
        <v>4</v>
      </c>
      <c r="CH39" s="49">
        <v>139960</v>
      </c>
      <c r="CI39" s="49">
        <v>5000</v>
      </c>
      <c r="CJ39" s="33">
        <v>0</v>
      </c>
      <c r="CK39" s="33">
        <f t="shared" si="25"/>
        <v>144960</v>
      </c>
      <c r="CL39" s="43">
        <f t="shared" si="17"/>
        <v>144960</v>
      </c>
    </row>
    <row r="40" spans="1:90" ht="25.5" customHeight="1" x14ac:dyDescent="0.55000000000000004">
      <c r="A40" s="23">
        <v>28</v>
      </c>
      <c r="B40" s="24" t="s">
        <v>27</v>
      </c>
      <c r="C40" s="54">
        <f t="shared" si="18"/>
        <v>8261620</v>
      </c>
      <c r="D40" s="32">
        <v>0</v>
      </c>
      <c r="E40" s="32">
        <v>0</v>
      </c>
      <c r="F40" s="32">
        <v>0</v>
      </c>
      <c r="G40" s="32">
        <v>0</v>
      </c>
      <c r="H40" s="25">
        <f t="shared" si="19"/>
        <v>0</v>
      </c>
      <c r="I40" s="26">
        <v>5</v>
      </c>
      <c r="J40" s="55">
        <v>0</v>
      </c>
      <c r="K40" s="55">
        <v>821000</v>
      </c>
      <c r="L40" s="27">
        <f t="shared" si="20"/>
        <v>821000</v>
      </c>
      <c r="M40" s="56">
        <v>78</v>
      </c>
      <c r="N40" s="56">
        <v>15</v>
      </c>
      <c r="O40" s="26">
        <v>1</v>
      </c>
      <c r="P40" s="26">
        <v>1</v>
      </c>
      <c r="Q40" s="57">
        <v>3519200</v>
      </c>
      <c r="R40" s="57">
        <v>108800</v>
      </c>
      <c r="S40" s="57">
        <v>2727000</v>
      </c>
      <c r="T40" s="28">
        <f t="shared" si="14"/>
        <v>2835800</v>
      </c>
      <c r="U40" s="29">
        <v>0</v>
      </c>
      <c r="V40" s="27">
        <f t="shared" si="15"/>
        <v>6355000</v>
      </c>
      <c r="W40" s="50">
        <v>1300</v>
      </c>
      <c r="X40" s="50">
        <v>1300</v>
      </c>
      <c r="Y40" s="31">
        <v>0</v>
      </c>
      <c r="Z40" s="31">
        <v>41080</v>
      </c>
      <c r="AA40" s="56">
        <v>84</v>
      </c>
      <c r="AB40" s="56">
        <v>21</v>
      </c>
      <c r="AC40" s="44">
        <v>81800</v>
      </c>
      <c r="AD40" s="32">
        <f t="shared" si="21"/>
        <v>7298880</v>
      </c>
      <c r="AE40" s="25">
        <v>0</v>
      </c>
      <c r="AF40" s="25">
        <v>0</v>
      </c>
      <c r="AG40" s="25">
        <v>0</v>
      </c>
      <c r="AH40" s="25">
        <v>0</v>
      </c>
      <c r="AI40" s="31">
        <v>0</v>
      </c>
      <c r="AJ40" s="31">
        <v>0</v>
      </c>
      <c r="AK40" s="33">
        <v>0</v>
      </c>
      <c r="AL40" s="33">
        <v>0</v>
      </c>
      <c r="AM40" s="34">
        <v>9</v>
      </c>
      <c r="AN40" s="35">
        <v>85660</v>
      </c>
      <c r="AO40" s="34">
        <v>6</v>
      </c>
      <c r="AP40" s="34">
        <v>1</v>
      </c>
      <c r="AQ40" s="35">
        <v>21550</v>
      </c>
      <c r="AR40" s="33">
        <v>0</v>
      </c>
      <c r="AS40" s="33">
        <v>0</v>
      </c>
      <c r="AT40" s="34">
        <v>60</v>
      </c>
      <c r="AU40" s="35">
        <v>72240</v>
      </c>
      <c r="AV40" s="33">
        <v>0</v>
      </c>
      <c r="AW40" s="33">
        <v>0</v>
      </c>
      <c r="AX40" s="33">
        <v>0</v>
      </c>
      <c r="AY40" s="35">
        <v>7700</v>
      </c>
      <c r="AZ40" s="36">
        <f t="shared" si="16"/>
        <v>187150</v>
      </c>
      <c r="BA40" s="60">
        <v>155</v>
      </c>
      <c r="BB40" s="35">
        <v>398750</v>
      </c>
      <c r="BC40" s="34">
        <v>4</v>
      </c>
      <c r="BD40" s="35">
        <v>18770</v>
      </c>
      <c r="BE40" s="34">
        <v>3</v>
      </c>
      <c r="BF40" s="35">
        <v>18750</v>
      </c>
      <c r="BG40" s="37">
        <v>0</v>
      </c>
      <c r="BH40" s="37">
        <v>0</v>
      </c>
      <c r="BI40" s="36">
        <f t="shared" si="22"/>
        <v>436270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59">
        <f t="shared" si="23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59">
        <f t="shared" si="24"/>
        <v>0</v>
      </c>
      <c r="BZ40" s="47">
        <v>2</v>
      </c>
      <c r="CA40" s="48">
        <v>0</v>
      </c>
      <c r="CB40" s="47">
        <v>2</v>
      </c>
      <c r="CC40" s="47">
        <v>1</v>
      </c>
      <c r="CD40" s="48">
        <v>0</v>
      </c>
      <c r="CE40" s="47">
        <v>1</v>
      </c>
      <c r="CF40" s="48">
        <v>0</v>
      </c>
      <c r="CG40" s="39">
        <v>4</v>
      </c>
      <c r="CH40" s="49">
        <f>26400+11820+27600+20000+6500+30000</f>
        <v>122320</v>
      </c>
      <c r="CI40" s="49">
        <f>216000+1000</f>
        <v>217000</v>
      </c>
      <c r="CJ40" s="33">
        <v>0</v>
      </c>
      <c r="CK40" s="33">
        <f t="shared" si="25"/>
        <v>339320</v>
      </c>
      <c r="CL40" s="43">
        <f t="shared" si="17"/>
        <v>339320</v>
      </c>
    </row>
    <row r="41" spans="1:90" ht="25.5" customHeight="1" x14ac:dyDescent="0.55000000000000004">
      <c r="A41" s="23">
        <v>29</v>
      </c>
      <c r="B41" s="58" t="s">
        <v>28</v>
      </c>
      <c r="C41" s="54">
        <f t="shared" si="18"/>
        <v>3403550</v>
      </c>
      <c r="D41" s="32">
        <v>0</v>
      </c>
      <c r="E41" s="32">
        <v>0</v>
      </c>
      <c r="F41" s="32">
        <v>0</v>
      </c>
      <c r="G41" s="32">
        <v>0</v>
      </c>
      <c r="H41" s="25">
        <f t="shared" si="19"/>
        <v>0</v>
      </c>
      <c r="I41" s="26">
        <v>5</v>
      </c>
      <c r="J41" s="55">
        <v>0</v>
      </c>
      <c r="K41" s="55">
        <v>547200</v>
      </c>
      <c r="L41" s="27">
        <f t="shared" si="20"/>
        <v>547200</v>
      </c>
      <c r="M41" s="56">
        <v>85</v>
      </c>
      <c r="N41" s="56">
        <v>10</v>
      </c>
      <c r="O41" s="57">
        <v>0</v>
      </c>
      <c r="P41" s="57">
        <v>0</v>
      </c>
      <c r="Q41" s="57">
        <v>2150800</v>
      </c>
      <c r="R41" s="57">
        <v>0</v>
      </c>
      <c r="S41" s="57">
        <v>0</v>
      </c>
      <c r="T41" s="28">
        <f t="shared" si="14"/>
        <v>0</v>
      </c>
      <c r="U41" s="29">
        <v>0</v>
      </c>
      <c r="V41" s="27">
        <f t="shared" si="15"/>
        <v>2150800</v>
      </c>
      <c r="W41" s="30">
        <v>0</v>
      </c>
      <c r="X41" s="30">
        <v>0</v>
      </c>
      <c r="Y41" s="31">
        <v>0</v>
      </c>
      <c r="Z41" s="31">
        <v>0</v>
      </c>
      <c r="AA41" s="56">
        <v>86</v>
      </c>
      <c r="AB41" s="56">
        <v>10</v>
      </c>
      <c r="AC41" s="44">
        <v>86400</v>
      </c>
      <c r="AD41" s="32">
        <f t="shared" si="21"/>
        <v>2784400</v>
      </c>
      <c r="AE41" s="25">
        <v>0</v>
      </c>
      <c r="AF41" s="25">
        <v>0</v>
      </c>
      <c r="AG41" s="25">
        <v>0</v>
      </c>
      <c r="AH41" s="25">
        <v>0</v>
      </c>
      <c r="AI41" s="31">
        <v>0</v>
      </c>
      <c r="AJ41" s="31">
        <v>0</v>
      </c>
      <c r="AK41" s="34">
        <v>1</v>
      </c>
      <c r="AL41" s="35">
        <v>20000</v>
      </c>
      <c r="AM41" s="34">
        <v>13</v>
      </c>
      <c r="AN41" s="35">
        <v>121580</v>
      </c>
      <c r="AO41" s="34">
        <v>7</v>
      </c>
      <c r="AP41" s="34">
        <v>1</v>
      </c>
      <c r="AQ41" s="35">
        <v>21550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5">
        <v>7700</v>
      </c>
      <c r="AZ41" s="36">
        <f t="shared" si="16"/>
        <v>170830</v>
      </c>
      <c r="BA41" s="37">
        <v>0</v>
      </c>
      <c r="BB41" s="35">
        <v>328100</v>
      </c>
      <c r="BC41" s="34">
        <v>6</v>
      </c>
      <c r="BD41" s="35">
        <v>23670</v>
      </c>
      <c r="BE41" s="34">
        <v>1</v>
      </c>
      <c r="BF41" s="35">
        <v>16150</v>
      </c>
      <c r="BG41" s="37">
        <v>0</v>
      </c>
      <c r="BH41" s="37">
        <v>0</v>
      </c>
      <c r="BI41" s="36">
        <f t="shared" si="22"/>
        <v>367920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59">
        <f t="shared" si="23"/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59">
        <f t="shared" si="24"/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7">
        <v>2</v>
      </c>
      <c r="CF41" s="48">
        <v>0</v>
      </c>
      <c r="CG41" s="39">
        <v>4</v>
      </c>
      <c r="CH41" s="49">
        <v>78400</v>
      </c>
      <c r="CI41" s="49">
        <v>2000</v>
      </c>
      <c r="CJ41" s="33">
        <v>0</v>
      </c>
      <c r="CK41" s="33">
        <f t="shared" si="25"/>
        <v>80400</v>
      </c>
      <c r="CL41" s="43">
        <f t="shared" si="17"/>
        <v>80400</v>
      </c>
    </row>
    <row r="42" spans="1:90" ht="25.5" customHeight="1" x14ac:dyDescent="0.55000000000000004">
      <c r="A42" s="23">
        <v>30</v>
      </c>
      <c r="B42" s="24" t="s">
        <v>29</v>
      </c>
      <c r="C42" s="54">
        <f t="shared" si="18"/>
        <v>2865420</v>
      </c>
      <c r="D42" s="32">
        <v>0</v>
      </c>
      <c r="E42" s="32">
        <v>0</v>
      </c>
      <c r="F42" s="32">
        <v>0</v>
      </c>
      <c r="G42" s="32">
        <v>0</v>
      </c>
      <c r="H42" s="25">
        <f t="shared" si="19"/>
        <v>0</v>
      </c>
      <c r="I42" s="26">
        <v>5</v>
      </c>
      <c r="J42" s="55">
        <v>0</v>
      </c>
      <c r="K42" s="55">
        <v>294600</v>
      </c>
      <c r="L42" s="27">
        <f t="shared" si="20"/>
        <v>294600</v>
      </c>
      <c r="M42" s="56">
        <v>38</v>
      </c>
      <c r="N42" s="56">
        <v>25</v>
      </c>
      <c r="O42" s="57">
        <v>0</v>
      </c>
      <c r="P42" s="57">
        <v>0</v>
      </c>
      <c r="Q42" s="57">
        <v>2048900</v>
      </c>
      <c r="R42" s="57">
        <v>0</v>
      </c>
      <c r="S42" s="57">
        <v>0</v>
      </c>
      <c r="T42" s="28">
        <f t="shared" si="14"/>
        <v>0</v>
      </c>
      <c r="U42" s="29">
        <v>0</v>
      </c>
      <c r="V42" s="27">
        <f t="shared" si="15"/>
        <v>2048900</v>
      </c>
      <c r="W42" s="30">
        <v>0</v>
      </c>
      <c r="X42" s="30">
        <v>0</v>
      </c>
      <c r="Y42" s="31">
        <v>0</v>
      </c>
      <c r="Z42" s="31">
        <v>0</v>
      </c>
      <c r="AA42" s="56">
        <v>37</v>
      </c>
      <c r="AB42" s="56">
        <v>25</v>
      </c>
      <c r="AC42" s="44">
        <v>47500</v>
      </c>
      <c r="AD42" s="32">
        <f t="shared" si="21"/>
        <v>2391000</v>
      </c>
      <c r="AE42" s="77">
        <v>3</v>
      </c>
      <c r="AF42" s="28">
        <v>184950</v>
      </c>
      <c r="AG42" s="25">
        <v>0</v>
      </c>
      <c r="AH42" s="25">
        <v>0</v>
      </c>
      <c r="AI42" s="31">
        <v>0</v>
      </c>
      <c r="AJ42" s="31">
        <v>0</v>
      </c>
      <c r="AK42" s="34">
        <v>1</v>
      </c>
      <c r="AL42" s="35">
        <v>20000</v>
      </c>
      <c r="AM42" s="34">
        <v>6</v>
      </c>
      <c r="AN42" s="35">
        <v>56920</v>
      </c>
      <c r="AO42" s="34">
        <v>7</v>
      </c>
      <c r="AP42" s="34">
        <v>1</v>
      </c>
      <c r="AQ42" s="35">
        <v>21550</v>
      </c>
      <c r="AR42" s="33">
        <v>0</v>
      </c>
      <c r="AS42" s="33">
        <v>0</v>
      </c>
      <c r="AT42" s="34">
        <v>24</v>
      </c>
      <c r="AU42" s="35">
        <v>27600</v>
      </c>
      <c r="AV42" s="33">
        <v>0</v>
      </c>
      <c r="AW42" s="33">
        <v>0</v>
      </c>
      <c r="AX42" s="33">
        <v>0</v>
      </c>
      <c r="AY42" s="35">
        <v>7700</v>
      </c>
      <c r="AZ42" s="36">
        <f t="shared" si="16"/>
        <v>318720</v>
      </c>
      <c r="BA42" s="37">
        <v>0</v>
      </c>
      <c r="BB42" s="35">
        <v>13100</v>
      </c>
      <c r="BC42" s="34">
        <v>5</v>
      </c>
      <c r="BD42" s="35">
        <v>22270</v>
      </c>
      <c r="BE42" s="34">
        <v>2</v>
      </c>
      <c r="BF42" s="35">
        <v>17450</v>
      </c>
      <c r="BG42" s="37">
        <v>0</v>
      </c>
      <c r="BH42" s="37">
        <v>0</v>
      </c>
      <c r="BI42" s="36">
        <f t="shared" si="22"/>
        <v>52820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59">
        <f>+BO42+BP42</f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59">
        <f t="shared" si="24"/>
        <v>0</v>
      </c>
      <c r="BZ42" s="48">
        <v>0</v>
      </c>
      <c r="CA42" s="48">
        <v>0</v>
      </c>
      <c r="CB42" s="48">
        <v>0</v>
      </c>
      <c r="CC42" s="48">
        <v>0</v>
      </c>
      <c r="CD42" s="47">
        <v>1</v>
      </c>
      <c r="CE42" s="47">
        <v>3</v>
      </c>
      <c r="CF42" s="48">
        <v>0</v>
      </c>
      <c r="CG42" s="39">
        <v>4</v>
      </c>
      <c r="CH42" s="49">
        <v>97880</v>
      </c>
      <c r="CI42" s="49">
        <v>5000</v>
      </c>
      <c r="CJ42" s="33">
        <v>0</v>
      </c>
      <c r="CK42" s="33">
        <f t="shared" si="25"/>
        <v>102880</v>
      </c>
      <c r="CL42" s="43">
        <f t="shared" si="17"/>
        <v>102880</v>
      </c>
    </row>
    <row r="43" spans="1:90" ht="25.5" customHeight="1" x14ac:dyDescent="0.55000000000000004">
      <c r="A43" s="23">
        <v>31</v>
      </c>
      <c r="B43" s="24" t="s">
        <v>30</v>
      </c>
      <c r="C43" s="54">
        <f t="shared" si="18"/>
        <v>2086280</v>
      </c>
      <c r="D43" s="32">
        <v>0</v>
      </c>
      <c r="E43" s="32">
        <v>0</v>
      </c>
      <c r="F43" s="32">
        <v>0</v>
      </c>
      <c r="G43" s="32">
        <v>0</v>
      </c>
      <c r="H43" s="25">
        <f t="shared" si="19"/>
        <v>0</v>
      </c>
      <c r="I43" s="26">
        <v>5</v>
      </c>
      <c r="J43" s="55">
        <v>0</v>
      </c>
      <c r="K43" s="55">
        <v>542400</v>
      </c>
      <c r="L43" s="27">
        <f t="shared" si="20"/>
        <v>542400</v>
      </c>
      <c r="M43" s="56">
        <v>49</v>
      </c>
      <c r="N43" s="56">
        <v>1</v>
      </c>
      <c r="O43" s="57">
        <v>0</v>
      </c>
      <c r="P43" s="57">
        <v>0</v>
      </c>
      <c r="Q43" s="57">
        <v>1311900</v>
      </c>
      <c r="R43" s="57">
        <v>0</v>
      </c>
      <c r="S43" s="57">
        <v>0</v>
      </c>
      <c r="T43" s="28">
        <f t="shared" si="14"/>
        <v>0</v>
      </c>
      <c r="U43" s="29">
        <v>0</v>
      </c>
      <c r="V43" s="27">
        <f t="shared" si="15"/>
        <v>1311900</v>
      </c>
      <c r="W43" s="30">
        <v>0</v>
      </c>
      <c r="X43" s="30">
        <v>0</v>
      </c>
      <c r="Y43" s="31">
        <v>0</v>
      </c>
      <c r="Z43" s="31">
        <v>0</v>
      </c>
      <c r="AA43" s="56">
        <v>52</v>
      </c>
      <c r="AB43" s="56">
        <v>1</v>
      </c>
      <c r="AC43" s="44">
        <v>54200</v>
      </c>
      <c r="AD43" s="32">
        <f t="shared" si="21"/>
        <v>1908500</v>
      </c>
      <c r="AE43" s="25">
        <v>0</v>
      </c>
      <c r="AF43" s="25">
        <v>0</v>
      </c>
      <c r="AG43" s="25">
        <v>0</v>
      </c>
      <c r="AH43" s="25">
        <v>0</v>
      </c>
      <c r="AI43" s="31">
        <v>0</v>
      </c>
      <c r="AJ43" s="31">
        <v>0</v>
      </c>
      <c r="AK43" s="34">
        <v>1</v>
      </c>
      <c r="AL43" s="35">
        <v>20000</v>
      </c>
      <c r="AM43" s="34">
        <v>5</v>
      </c>
      <c r="AN43" s="35">
        <v>42560</v>
      </c>
      <c r="AO43" s="33">
        <v>0</v>
      </c>
      <c r="AP43" s="34">
        <v>1</v>
      </c>
      <c r="AQ43" s="35">
        <v>6700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5">
        <v>7700</v>
      </c>
      <c r="AZ43" s="36">
        <f t="shared" si="16"/>
        <v>76960</v>
      </c>
      <c r="BA43" s="37">
        <v>0</v>
      </c>
      <c r="BB43" s="35">
        <v>10300</v>
      </c>
      <c r="BC43" s="34">
        <v>2</v>
      </c>
      <c r="BD43" s="35">
        <v>15270</v>
      </c>
      <c r="BE43" s="34">
        <v>3</v>
      </c>
      <c r="BF43" s="35">
        <v>18750</v>
      </c>
      <c r="BG43" s="37">
        <v>0</v>
      </c>
      <c r="BH43" s="37">
        <v>0</v>
      </c>
      <c r="BI43" s="36">
        <f t="shared" si="22"/>
        <v>44320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59">
        <f t="shared" si="23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59">
        <f t="shared" si="24"/>
        <v>0</v>
      </c>
      <c r="BZ43" s="48"/>
      <c r="CA43" s="48"/>
      <c r="CB43" s="48"/>
      <c r="CC43" s="48"/>
      <c r="CD43" s="48"/>
      <c r="CE43" s="48"/>
      <c r="CF43" s="48">
        <v>0</v>
      </c>
      <c r="CG43" s="39">
        <v>4</v>
      </c>
      <c r="CH43" s="49">
        <v>56500</v>
      </c>
      <c r="CI43" s="49"/>
      <c r="CJ43" s="33">
        <v>0</v>
      </c>
      <c r="CK43" s="33">
        <f t="shared" si="25"/>
        <v>56500</v>
      </c>
      <c r="CL43" s="43">
        <f t="shared" si="17"/>
        <v>56500</v>
      </c>
    </row>
    <row r="44" spans="1:90" ht="25.5" customHeight="1" x14ac:dyDescent="0.55000000000000004">
      <c r="A44" s="23">
        <v>32</v>
      </c>
      <c r="B44" s="24" t="s">
        <v>31</v>
      </c>
      <c r="C44" s="54">
        <f t="shared" si="18"/>
        <v>1948160</v>
      </c>
      <c r="D44" s="32">
        <v>0</v>
      </c>
      <c r="E44" s="32">
        <v>0</v>
      </c>
      <c r="F44" s="32">
        <v>0</v>
      </c>
      <c r="G44" s="32">
        <v>0</v>
      </c>
      <c r="H44" s="25">
        <f t="shared" si="19"/>
        <v>0</v>
      </c>
      <c r="I44" s="26">
        <v>5</v>
      </c>
      <c r="J44" s="55">
        <v>0</v>
      </c>
      <c r="K44" s="55">
        <v>228800</v>
      </c>
      <c r="L44" s="27">
        <f t="shared" si="20"/>
        <v>228800</v>
      </c>
      <c r="M44" s="56">
        <v>25</v>
      </c>
      <c r="N44" s="56">
        <v>17</v>
      </c>
      <c r="O44" s="57">
        <v>0</v>
      </c>
      <c r="P44" s="57">
        <v>0</v>
      </c>
      <c r="Q44" s="57">
        <v>1337900</v>
      </c>
      <c r="R44" s="57">
        <v>0</v>
      </c>
      <c r="S44" s="57">
        <v>0</v>
      </c>
      <c r="T44" s="28">
        <f t="shared" si="14"/>
        <v>0</v>
      </c>
      <c r="U44" s="29">
        <v>0</v>
      </c>
      <c r="V44" s="27">
        <f t="shared" si="15"/>
        <v>1337900</v>
      </c>
      <c r="W44" s="30">
        <v>0</v>
      </c>
      <c r="X44" s="30">
        <v>0</v>
      </c>
      <c r="Y44" s="31">
        <v>0</v>
      </c>
      <c r="Z44" s="31">
        <v>0</v>
      </c>
      <c r="AA44" s="56">
        <v>27</v>
      </c>
      <c r="AB44" s="56">
        <v>17</v>
      </c>
      <c r="AC44" s="44">
        <v>34900</v>
      </c>
      <c r="AD44" s="32">
        <f t="shared" si="21"/>
        <v>1601600</v>
      </c>
      <c r="AE44" s="25">
        <v>0</v>
      </c>
      <c r="AF44" s="25">
        <v>0</v>
      </c>
      <c r="AG44" s="25">
        <v>0</v>
      </c>
      <c r="AH44" s="25">
        <v>0</v>
      </c>
      <c r="AI44" s="31">
        <v>0</v>
      </c>
      <c r="AJ44" s="31">
        <v>0</v>
      </c>
      <c r="AK44" s="34">
        <v>1</v>
      </c>
      <c r="AL44" s="35">
        <v>20000</v>
      </c>
      <c r="AM44" s="34">
        <v>5</v>
      </c>
      <c r="AN44" s="35">
        <v>46320</v>
      </c>
      <c r="AO44" s="34">
        <v>2</v>
      </c>
      <c r="AP44" s="34">
        <v>1</v>
      </c>
      <c r="AQ44" s="35">
        <v>20000</v>
      </c>
      <c r="AR44" s="33">
        <v>0</v>
      </c>
      <c r="AS44" s="33">
        <v>0</v>
      </c>
      <c r="AT44" s="34">
        <v>48</v>
      </c>
      <c r="AU44" s="35">
        <v>55200</v>
      </c>
      <c r="AV44" s="33">
        <v>0</v>
      </c>
      <c r="AW44" s="33">
        <v>0</v>
      </c>
      <c r="AX44" s="33">
        <v>0</v>
      </c>
      <c r="AY44" s="35">
        <v>7700</v>
      </c>
      <c r="AZ44" s="36">
        <f t="shared" si="16"/>
        <v>149220</v>
      </c>
      <c r="BA44" s="60">
        <v>80</v>
      </c>
      <c r="BB44" s="35">
        <v>83000</v>
      </c>
      <c r="BC44" s="34">
        <v>3</v>
      </c>
      <c r="BD44" s="35">
        <v>18070</v>
      </c>
      <c r="BE44" s="34">
        <v>2</v>
      </c>
      <c r="BF44" s="35">
        <v>17450</v>
      </c>
      <c r="BG44" s="37">
        <v>0</v>
      </c>
      <c r="BH44" s="37">
        <v>0</v>
      </c>
      <c r="BI44" s="36">
        <f t="shared" si="22"/>
        <v>118520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59">
        <f t="shared" si="23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59">
        <f t="shared" si="24"/>
        <v>0</v>
      </c>
      <c r="BZ44" s="48"/>
      <c r="CA44" s="48"/>
      <c r="CB44" s="48"/>
      <c r="CC44" s="48"/>
      <c r="CD44" s="48"/>
      <c r="CE44" s="47">
        <v>2</v>
      </c>
      <c r="CF44" s="48">
        <v>0</v>
      </c>
      <c r="CG44" s="39">
        <v>4</v>
      </c>
      <c r="CH44" s="49">
        <v>77820</v>
      </c>
      <c r="CI44" s="49">
        <v>1000</v>
      </c>
      <c r="CJ44" s="33">
        <v>0</v>
      </c>
      <c r="CK44" s="33">
        <f t="shared" si="25"/>
        <v>78820</v>
      </c>
      <c r="CL44" s="43">
        <f t="shared" si="17"/>
        <v>78820</v>
      </c>
    </row>
    <row r="45" spans="1:90" ht="25.5" customHeight="1" x14ac:dyDescent="0.55000000000000004">
      <c r="A45" s="23">
        <v>33</v>
      </c>
      <c r="B45" s="24" t="s">
        <v>32</v>
      </c>
      <c r="C45" s="54">
        <f t="shared" si="18"/>
        <v>20433770</v>
      </c>
      <c r="D45" s="32">
        <v>0</v>
      </c>
      <c r="E45" s="32">
        <v>0</v>
      </c>
      <c r="F45" s="32">
        <v>0</v>
      </c>
      <c r="G45" s="32">
        <v>0</v>
      </c>
      <c r="H45" s="25">
        <f t="shared" si="19"/>
        <v>0</v>
      </c>
      <c r="I45" s="26">
        <v>5</v>
      </c>
      <c r="J45" s="55">
        <v>0</v>
      </c>
      <c r="K45" s="55">
        <v>377400</v>
      </c>
      <c r="L45" s="27">
        <f t="shared" si="20"/>
        <v>377400</v>
      </c>
      <c r="M45" s="56">
        <v>76</v>
      </c>
      <c r="N45" s="56">
        <v>13</v>
      </c>
      <c r="O45" s="26">
        <v>1</v>
      </c>
      <c r="P45" s="26">
        <v>1</v>
      </c>
      <c r="Q45" s="57">
        <v>4121900</v>
      </c>
      <c r="R45" s="57">
        <v>120000</v>
      </c>
      <c r="S45" s="57">
        <v>14539400</v>
      </c>
      <c r="T45" s="28">
        <f t="shared" si="14"/>
        <v>14659400</v>
      </c>
      <c r="U45" s="29">
        <v>0</v>
      </c>
      <c r="V45" s="27">
        <f t="shared" si="15"/>
        <v>18781300</v>
      </c>
      <c r="W45" s="53">
        <v>200</v>
      </c>
      <c r="X45" s="53">
        <v>600</v>
      </c>
      <c r="Y45" s="31">
        <v>0</v>
      </c>
      <c r="Z45" s="31">
        <v>13120</v>
      </c>
      <c r="AA45" s="56">
        <v>82</v>
      </c>
      <c r="AB45" s="56">
        <v>16</v>
      </c>
      <c r="AC45" s="44">
        <v>96900</v>
      </c>
      <c r="AD45" s="32">
        <f t="shared" si="21"/>
        <v>19268720</v>
      </c>
      <c r="AE45" s="25">
        <v>0</v>
      </c>
      <c r="AF45" s="25">
        <v>0</v>
      </c>
      <c r="AG45" s="25">
        <v>0</v>
      </c>
      <c r="AH45" s="25">
        <v>0</v>
      </c>
      <c r="AI45" s="31">
        <v>0</v>
      </c>
      <c r="AJ45" s="31">
        <v>0</v>
      </c>
      <c r="AK45" s="34">
        <v>1</v>
      </c>
      <c r="AL45" s="35">
        <v>20000</v>
      </c>
      <c r="AM45" s="34">
        <v>12</v>
      </c>
      <c r="AN45" s="35">
        <v>100020</v>
      </c>
      <c r="AO45" s="34">
        <v>6</v>
      </c>
      <c r="AP45" s="34">
        <v>1</v>
      </c>
      <c r="AQ45" s="35">
        <v>21550</v>
      </c>
      <c r="AR45" s="33">
        <v>0</v>
      </c>
      <c r="AS45" s="33">
        <v>0</v>
      </c>
      <c r="AT45" s="34">
        <v>40</v>
      </c>
      <c r="AU45" s="35">
        <v>48160</v>
      </c>
      <c r="AV45" s="33">
        <v>0</v>
      </c>
      <c r="AW45" s="33">
        <v>0</v>
      </c>
      <c r="AX45" s="33">
        <v>0</v>
      </c>
      <c r="AY45" s="35">
        <v>23100</v>
      </c>
      <c r="AZ45" s="36">
        <f t="shared" si="16"/>
        <v>212830</v>
      </c>
      <c r="BA45" s="37">
        <v>0</v>
      </c>
      <c r="BB45" s="35">
        <v>20600</v>
      </c>
      <c r="BC45" s="34">
        <v>4</v>
      </c>
      <c r="BD45" s="35">
        <v>18770</v>
      </c>
      <c r="BE45" s="34">
        <v>3</v>
      </c>
      <c r="BF45" s="35">
        <v>18750</v>
      </c>
      <c r="BG45" s="37">
        <v>0</v>
      </c>
      <c r="BH45" s="37">
        <v>0</v>
      </c>
      <c r="BI45" s="36">
        <f t="shared" si="22"/>
        <v>58120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59">
        <f t="shared" si="23"/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59">
        <f t="shared" si="24"/>
        <v>0</v>
      </c>
      <c r="BZ45" s="47">
        <v>4</v>
      </c>
      <c r="CA45" s="48">
        <v>0</v>
      </c>
      <c r="CB45" s="47">
        <v>2</v>
      </c>
      <c r="CC45" s="47">
        <f>3+5</f>
        <v>8</v>
      </c>
      <c r="CD45" s="48">
        <v>0</v>
      </c>
      <c r="CE45" s="47">
        <v>32</v>
      </c>
      <c r="CF45" s="48">
        <v>0</v>
      </c>
      <c r="CG45" s="39">
        <v>4</v>
      </c>
      <c r="CH45" s="49">
        <v>513100</v>
      </c>
      <c r="CI45" s="49">
        <v>381000</v>
      </c>
      <c r="CJ45" s="33">
        <v>0</v>
      </c>
      <c r="CK45" s="33">
        <f t="shared" si="25"/>
        <v>894100</v>
      </c>
      <c r="CL45" s="43">
        <f t="shared" si="17"/>
        <v>894100</v>
      </c>
    </row>
    <row r="46" spans="1:90" ht="25.5" customHeight="1" x14ac:dyDescent="0.55000000000000004">
      <c r="A46" s="23">
        <v>34</v>
      </c>
      <c r="B46" s="24" t="s">
        <v>33</v>
      </c>
      <c r="C46" s="54">
        <f t="shared" si="18"/>
        <v>4183640</v>
      </c>
      <c r="D46" s="32">
        <v>0</v>
      </c>
      <c r="E46" s="32">
        <v>0</v>
      </c>
      <c r="F46" s="32">
        <v>0</v>
      </c>
      <c r="G46" s="32">
        <v>0</v>
      </c>
      <c r="H46" s="25">
        <f t="shared" si="19"/>
        <v>0</v>
      </c>
      <c r="I46" s="26">
        <v>5</v>
      </c>
      <c r="J46" s="55">
        <v>0</v>
      </c>
      <c r="K46" s="55">
        <v>491400</v>
      </c>
      <c r="L46" s="27">
        <f t="shared" si="20"/>
        <v>491400</v>
      </c>
      <c r="M46" s="56">
        <v>65</v>
      </c>
      <c r="N46" s="56">
        <v>8</v>
      </c>
      <c r="O46" s="57">
        <v>0</v>
      </c>
      <c r="P46" s="57">
        <v>0</v>
      </c>
      <c r="Q46" s="57">
        <v>3074100</v>
      </c>
      <c r="R46" s="57">
        <v>0</v>
      </c>
      <c r="S46" s="57">
        <v>0</v>
      </c>
      <c r="T46" s="28">
        <f t="shared" si="14"/>
        <v>0</v>
      </c>
      <c r="U46" s="29">
        <v>0</v>
      </c>
      <c r="V46" s="27">
        <f t="shared" si="15"/>
        <v>3074100</v>
      </c>
      <c r="W46" s="30">
        <v>0</v>
      </c>
      <c r="X46" s="30">
        <v>0</v>
      </c>
      <c r="Y46" s="31">
        <v>0</v>
      </c>
      <c r="Z46" s="31">
        <v>0</v>
      </c>
      <c r="AA46" s="56">
        <v>68</v>
      </c>
      <c r="AB46" s="56">
        <v>9</v>
      </c>
      <c r="AC46" s="44">
        <v>74900</v>
      </c>
      <c r="AD46" s="32">
        <f t="shared" si="21"/>
        <v>3640400</v>
      </c>
      <c r="AE46" s="77">
        <v>2</v>
      </c>
      <c r="AF46" s="28">
        <v>133300</v>
      </c>
      <c r="AG46" s="25">
        <v>0</v>
      </c>
      <c r="AH46" s="25">
        <v>0</v>
      </c>
      <c r="AI46" s="45">
        <v>1</v>
      </c>
      <c r="AJ46" s="28">
        <v>22300</v>
      </c>
      <c r="AK46" s="34">
        <v>2</v>
      </c>
      <c r="AL46" s="35">
        <v>40000</v>
      </c>
      <c r="AM46" s="34">
        <v>10</v>
      </c>
      <c r="AN46" s="35">
        <v>85660</v>
      </c>
      <c r="AO46" s="34">
        <v>7</v>
      </c>
      <c r="AP46" s="34">
        <v>1</v>
      </c>
      <c r="AQ46" s="35">
        <v>23100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5">
        <v>7700</v>
      </c>
      <c r="AZ46" s="36">
        <f t="shared" si="16"/>
        <v>312060</v>
      </c>
      <c r="BA46" s="37">
        <v>0</v>
      </c>
      <c r="BB46" s="37">
        <v>0</v>
      </c>
      <c r="BC46" s="34">
        <v>4</v>
      </c>
      <c r="BD46" s="35">
        <v>19470</v>
      </c>
      <c r="BE46" s="34">
        <v>3</v>
      </c>
      <c r="BF46" s="35">
        <v>18750</v>
      </c>
      <c r="BG46" s="37">
        <v>0</v>
      </c>
      <c r="BH46" s="37">
        <v>0</v>
      </c>
      <c r="BI46" s="36">
        <f t="shared" si="22"/>
        <v>38220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59">
        <f t="shared" si="23"/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59">
        <f t="shared" si="24"/>
        <v>0</v>
      </c>
      <c r="BZ46" s="47">
        <v>4</v>
      </c>
      <c r="CA46" s="48">
        <v>0</v>
      </c>
      <c r="CB46" s="48">
        <v>0</v>
      </c>
      <c r="CC46" s="48">
        <v>0</v>
      </c>
      <c r="CD46" s="48">
        <v>0</v>
      </c>
      <c r="CE46" s="47">
        <v>9</v>
      </c>
      <c r="CF46" s="48">
        <v>0</v>
      </c>
      <c r="CG46" s="39">
        <v>4</v>
      </c>
      <c r="CH46" s="49">
        <v>182960</v>
      </c>
      <c r="CI46" s="49">
        <v>10000</v>
      </c>
      <c r="CJ46" s="33">
        <v>0</v>
      </c>
      <c r="CK46" s="33">
        <f t="shared" si="25"/>
        <v>192960</v>
      </c>
      <c r="CL46" s="43">
        <f t="shared" si="17"/>
        <v>192960</v>
      </c>
    </row>
    <row r="47" spans="1:90" ht="25.5" customHeight="1" x14ac:dyDescent="0.55000000000000004">
      <c r="A47" s="23">
        <v>35</v>
      </c>
      <c r="B47" s="24" t="s">
        <v>34</v>
      </c>
      <c r="C47" s="54">
        <f t="shared" si="18"/>
        <v>3898080</v>
      </c>
      <c r="D47" s="32">
        <v>0</v>
      </c>
      <c r="E47" s="32">
        <v>0</v>
      </c>
      <c r="F47" s="32">
        <v>0</v>
      </c>
      <c r="G47" s="32">
        <v>0</v>
      </c>
      <c r="H47" s="25">
        <f t="shared" si="19"/>
        <v>0</v>
      </c>
      <c r="I47" s="26">
        <v>5</v>
      </c>
      <c r="J47" s="55">
        <v>0</v>
      </c>
      <c r="K47" s="55">
        <v>849000</v>
      </c>
      <c r="L47" s="27">
        <f t="shared" si="20"/>
        <v>849000</v>
      </c>
      <c r="M47" s="56">
        <v>86</v>
      </c>
      <c r="N47" s="56">
        <v>7</v>
      </c>
      <c r="O47" s="57">
        <v>0</v>
      </c>
      <c r="P47" s="57">
        <v>0</v>
      </c>
      <c r="Q47" s="57">
        <v>2419300</v>
      </c>
      <c r="R47" s="57">
        <v>0</v>
      </c>
      <c r="S47" s="57">
        <v>0</v>
      </c>
      <c r="T47" s="28">
        <f t="shared" si="14"/>
        <v>0</v>
      </c>
      <c r="U47" s="29">
        <v>0</v>
      </c>
      <c r="V47" s="27">
        <f t="shared" si="15"/>
        <v>2419300</v>
      </c>
      <c r="W47" s="30">
        <v>0</v>
      </c>
      <c r="X47" s="30">
        <v>0</v>
      </c>
      <c r="Y47" s="31">
        <v>0</v>
      </c>
      <c r="Z47" s="31">
        <v>0</v>
      </c>
      <c r="AA47" s="56">
        <v>95</v>
      </c>
      <c r="AB47" s="56">
        <v>10</v>
      </c>
      <c r="AC47" s="44">
        <v>92600</v>
      </c>
      <c r="AD47" s="32">
        <f t="shared" si="21"/>
        <v>3360900</v>
      </c>
      <c r="AE47" s="45">
        <v>1</v>
      </c>
      <c r="AF47" s="28">
        <v>51650</v>
      </c>
      <c r="AG47" s="25">
        <v>0</v>
      </c>
      <c r="AH47" s="25">
        <v>0</v>
      </c>
      <c r="AI47" s="31">
        <v>0</v>
      </c>
      <c r="AJ47" s="31">
        <v>0</v>
      </c>
      <c r="AK47" s="34">
        <v>2</v>
      </c>
      <c r="AL47" s="35">
        <v>40000</v>
      </c>
      <c r="AM47" s="34">
        <v>8</v>
      </c>
      <c r="AN47" s="35">
        <v>78480</v>
      </c>
      <c r="AO47" s="34">
        <v>7</v>
      </c>
      <c r="AP47" s="34">
        <v>1</v>
      </c>
      <c r="AQ47" s="35">
        <v>21550</v>
      </c>
      <c r="AR47" s="33">
        <v>0</v>
      </c>
      <c r="AS47" s="33">
        <v>0</v>
      </c>
      <c r="AT47" s="34">
        <v>24</v>
      </c>
      <c r="AU47" s="35">
        <v>27600</v>
      </c>
      <c r="AV47" s="33">
        <v>0</v>
      </c>
      <c r="AW47" s="33">
        <v>0</v>
      </c>
      <c r="AX47" s="33">
        <v>0</v>
      </c>
      <c r="AY47" s="35">
        <v>7700</v>
      </c>
      <c r="AZ47" s="36">
        <f t="shared" si="16"/>
        <v>226980</v>
      </c>
      <c r="BA47" s="37">
        <v>0</v>
      </c>
      <c r="BB47" s="35">
        <v>20600</v>
      </c>
      <c r="BC47" s="34">
        <v>2</v>
      </c>
      <c r="BD47" s="35">
        <v>15270</v>
      </c>
      <c r="BE47" s="34">
        <v>3</v>
      </c>
      <c r="BF47" s="35">
        <v>18750</v>
      </c>
      <c r="BG47" s="37">
        <v>0</v>
      </c>
      <c r="BH47" s="37">
        <v>0</v>
      </c>
      <c r="BI47" s="36">
        <f t="shared" si="22"/>
        <v>54620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59">
        <f t="shared" si="23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59">
        <f t="shared" si="24"/>
        <v>0</v>
      </c>
      <c r="BZ47" s="47">
        <v>3</v>
      </c>
      <c r="CA47" s="48"/>
      <c r="CB47" s="48"/>
      <c r="CC47" s="48"/>
      <c r="CD47" s="48"/>
      <c r="CE47" s="47">
        <v>8</v>
      </c>
      <c r="CF47" s="48">
        <v>0</v>
      </c>
      <c r="CG47" s="39">
        <v>4</v>
      </c>
      <c r="CH47" s="49">
        <v>164380</v>
      </c>
      <c r="CI47" s="49">
        <v>91200</v>
      </c>
      <c r="CJ47" s="33">
        <v>0</v>
      </c>
      <c r="CK47" s="33">
        <f t="shared" si="25"/>
        <v>255580</v>
      </c>
      <c r="CL47" s="43">
        <f t="shared" si="17"/>
        <v>255580</v>
      </c>
    </row>
    <row r="48" spans="1:90" ht="25.5" customHeight="1" x14ac:dyDescent="0.55000000000000004">
      <c r="A48" s="23">
        <v>36</v>
      </c>
      <c r="B48" s="24" t="s">
        <v>35</v>
      </c>
      <c r="C48" s="54">
        <f t="shared" si="18"/>
        <v>6266210</v>
      </c>
      <c r="D48" s="32">
        <v>0</v>
      </c>
      <c r="E48" s="32">
        <v>0</v>
      </c>
      <c r="F48" s="32">
        <v>0</v>
      </c>
      <c r="G48" s="32">
        <v>0</v>
      </c>
      <c r="H48" s="25">
        <f t="shared" si="19"/>
        <v>0</v>
      </c>
      <c r="I48" s="26">
        <v>5</v>
      </c>
      <c r="J48" s="55">
        <v>0</v>
      </c>
      <c r="K48" s="55">
        <v>247000</v>
      </c>
      <c r="L48" s="27">
        <f t="shared" si="20"/>
        <v>247000</v>
      </c>
      <c r="M48" s="56">
        <v>170</v>
      </c>
      <c r="N48" s="56">
        <v>21</v>
      </c>
      <c r="O48" s="26">
        <v>1</v>
      </c>
      <c r="P48" s="26">
        <v>0</v>
      </c>
      <c r="Q48" s="57">
        <v>3618200</v>
      </c>
      <c r="R48" s="57">
        <v>1358000</v>
      </c>
      <c r="S48" s="57">
        <v>0</v>
      </c>
      <c r="T48" s="28">
        <f t="shared" si="14"/>
        <v>1358000</v>
      </c>
      <c r="U48" s="29">
        <v>0</v>
      </c>
      <c r="V48" s="27">
        <f t="shared" si="15"/>
        <v>4976200</v>
      </c>
      <c r="W48" s="30">
        <v>0</v>
      </c>
      <c r="X48" s="30">
        <v>0</v>
      </c>
      <c r="Y48" s="31">
        <v>0</v>
      </c>
      <c r="Z48" s="31">
        <v>0</v>
      </c>
      <c r="AA48" s="56">
        <v>173</v>
      </c>
      <c r="AB48" s="56">
        <v>23</v>
      </c>
      <c r="AC48" s="44">
        <v>164400</v>
      </c>
      <c r="AD48" s="32">
        <f t="shared" si="21"/>
        <v>5387600</v>
      </c>
      <c r="AE48" s="45">
        <v>4</v>
      </c>
      <c r="AF48" s="28">
        <v>236600</v>
      </c>
      <c r="AG48" s="25">
        <v>0</v>
      </c>
      <c r="AH48" s="25">
        <v>0</v>
      </c>
      <c r="AI48" s="31">
        <v>0</v>
      </c>
      <c r="AJ48" s="31">
        <v>0</v>
      </c>
      <c r="AK48" s="34">
        <v>2</v>
      </c>
      <c r="AL48" s="35">
        <v>45300</v>
      </c>
      <c r="AM48" s="34">
        <v>22</v>
      </c>
      <c r="AN48" s="35">
        <v>193420</v>
      </c>
      <c r="AO48" s="34">
        <v>29</v>
      </c>
      <c r="AP48" s="34">
        <v>1</v>
      </c>
      <c r="AQ48" s="35">
        <v>26200</v>
      </c>
      <c r="AR48" s="33">
        <v>0</v>
      </c>
      <c r="AS48" s="33">
        <v>0</v>
      </c>
      <c r="AT48" s="34">
        <v>72</v>
      </c>
      <c r="AU48" s="35">
        <v>82800</v>
      </c>
      <c r="AV48" s="33">
        <v>0</v>
      </c>
      <c r="AW48" s="33">
        <v>0</v>
      </c>
      <c r="AX48" s="33">
        <v>0</v>
      </c>
      <c r="AY48" s="35">
        <v>23100</v>
      </c>
      <c r="AZ48" s="36">
        <f t="shared" si="16"/>
        <v>607420</v>
      </c>
      <c r="BA48" s="34">
        <v>35</v>
      </c>
      <c r="BB48" s="35">
        <v>56150</v>
      </c>
      <c r="BC48" s="34">
        <v>1</v>
      </c>
      <c r="BD48" s="35">
        <v>13870</v>
      </c>
      <c r="BE48" s="34">
        <v>4</v>
      </c>
      <c r="BF48" s="35">
        <v>20050</v>
      </c>
      <c r="BG48" s="37">
        <v>0</v>
      </c>
      <c r="BH48" s="37">
        <v>0</v>
      </c>
      <c r="BI48" s="36">
        <f t="shared" si="22"/>
        <v>90070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59">
        <f t="shared" si="23"/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59">
        <f t="shared" si="24"/>
        <v>0</v>
      </c>
      <c r="BZ48" s="48"/>
      <c r="CA48" s="48"/>
      <c r="CB48" s="48"/>
      <c r="CC48" s="48"/>
      <c r="CD48" s="48"/>
      <c r="CE48" s="47">
        <v>11</v>
      </c>
      <c r="CF48" s="48">
        <v>0</v>
      </c>
      <c r="CG48" s="39">
        <v>4</v>
      </c>
      <c r="CH48" s="49">
        <v>169120</v>
      </c>
      <c r="CI48" s="49">
        <v>12000</v>
      </c>
      <c r="CJ48" s="33">
        <v>0</v>
      </c>
      <c r="CK48" s="33">
        <f t="shared" si="25"/>
        <v>181120</v>
      </c>
      <c r="CL48" s="43">
        <f t="shared" si="17"/>
        <v>181120</v>
      </c>
    </row>
    <row r="49" spans="1:90" ht="25.5" customHeight="1" x14ac:dyDescent="0.55000000000000004">
      <c r="A49" s="23">
        <v>37</v>
      </c>
      <c r="B49" s="24" t="s">
        <v>36</v>
      </c>
      <c r="C49" s="54">
        <f t="shared" si="18"/>
        <v>2381700</v>
      </c>
      <c r="D49" s="32">
        <v>0</v>
      </c>
      <c r="E49" s="32">
        <v>0</v>
      </c>
      <c r="F49" s="32">
        <v>0</v>
      </c>
      <c r="G49" s="32">
        <v>0</v>
      </c>
      <c r="H49" s="25">
        <f t="shared" si="19"/>
        <v>0</v>
      </c>
      <c r="I49" s="26">
        <v>5</v>
      </c>
      <c r="J49" s="55">
        <v>0</v>
      </c>
      <c r="K49" s="55">
        <v>467600</v>
      </c>
      <c r="L49" s="27">
        <f t="shared" si="20"/>
        <v>467600</v>
      </c>
      <c r="M49" s="56">
        <v>48</v>
      </c>
      <c r="N49" s="56">
        <v>8</v>
      </c>
      <c r="O49" s="26">
        <v>1</v>
      </c>
      <c r="P49" s="26">
        <v>0</v>
      </c>
      <c r="Q49" s="57">
        <v>1478500</v>
      </c>
      <c r="R49" s="57">
        <v>49900</v>
      </c>
      <c r="S49" s="57">
        <v>0</v>
      </c>
      <c r="T49" s="28">
        <f t="shared" si="14"/>
        <v>49900</v>
      </c>
      <c r="U49" s="29">
        <v>0</v>
      </c>
      <c r="V49" s="27">
        <f t="shared" si="15"/>
        <v>1528400</v>
      </c>
      <c r="W49" s="30">
        <v>0</v>
      </c>
      <c r="X49" s="30">
        <v>0</v>
      </c>
      <c r="Y49" s="31">
        <v>0</v>
      </c>
      <c r="Z49" s="31">
        <v>0</v>
      </c>
      <c r="AA49" s="56">
        <v>49</v>
      </c>
      <c r="AB49" s="56">
        <v>10</v>
      </c>
      <c r="AC49" s="44">
        <v>63800</v>
      </c>
      <c r="AD49" s="32">
        <f t="shared" si="21"/>
        <v>2059800</v>
      </c>
      <c r="AE49" s="45">
        <v>1</v>
      </c>
      <c r="AF49" s="28">
        <v>51650</v>
      </c>
      <c r="AG49" s="25">
        <v>0</v>
      </c>
      <c r="AH49" s="25">
        <v>0</v>
      </c>
      <c r="AI49" s="31">
        <v>0</v>
      </c>
      <c r="AJ49" s="31">
        <v>0</v>
      </c>
      <c r="AK49" s="33">
        <v>0</v>
      </c>
      <c r="AL49" s="33">
        <v>0</v>
      </c>
      <c r="AM49" s="34">
        <v>8</v>
      </c>
      <c r="AN49" s="35">
        <v>78480</v>
      </c>
      <c r="AO49" s="34">
        <v>2</v>
      </c>
      <c r="AP49" s="34">
        <v>1</v>
      </c>
      <c r="AQ49" s="35">
        <v>18450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5">
        <v>7700</v>
      </c>
      <c r="AZ49" s="36">
        <f t="shared" si="16"/>
        <v>156280</v>
      </c>
      <c r="BA49" s="37">
        <v>0</v>
      </c>
      <c r="BB49" s="35">
        <v>43100</v>
      </c>
      <c r="BC49" s="34">
        <v>1</v>
      </c>
      <c r="BD49" s="35">
        <v>13870</v>
      </c>
      <c r="BE49" s="34">
        <v>3</v>
      </c>
      <c r="BF49" s="35">
        <v>18750</v>
      </c>
      <c r="BG49" s="37">
        <v>0</v>
      </c>
      <c r="BH49" s="37">
        <v>0</v>
      </c>
      <c r="BI49" s="36">
        <f t="shared" si="22"/>
        <v>75720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59">
        <f t="shared" si="23"/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59">
        <f t="shared" si="24"/>
        <v>0</v>
      </c>
      <c r="BZ49" s="48"/>
      <c r="CA49" s="48"/>
      <c r="CB49" s="48"/>
      <c r="CC49" s="48"/>
      <c r="CD49" s="48"/>
      <c r="CE49" s="47">
        <v>3</v>
      </c>
      <c r="CF49" s="48">
        <v>0</v>
      </c>
      <c r="CG49" s="39">
        <v>4</v>
      </c>
      <c r="CH49" s="49">
        <v>87900</v>
      </c>
      <c r="CI49" s="49">
        <v>2000</v>
      </c>
      <c r="CJ49" s="33">
        <v>0</v>
      </c>
      <c r="CK49" s="33">
        <f t="shared" si="25"/>
        <v>89900</v>
      </c>
      <c r="CL49" s="43">
        <f t="shared" si="17"/>
        <v>89900</v>
      </c>
    </row>
    <row r="50" spans="1:90" ht="25.5" customHeight="1" x14ac:dyDescent="0.55000000000000004">
      <c r="A50" s="23">
        <v>38</v>
      </c>
      <c r="B50" s="24" t="s">
        <v>37</v>
      </c>
      <c r="C50" s="54">
        <f t="shared" si="18"/>
        <v>4346850</v>
      </c>
      <c r="D50" s="32">
        <v>0</v>
      </c>
      <c r="E50" s="32">
        <v>0</v>
      </c>
      <c r="F50" s="32">
        <v>0</v>
      </c>
      <c r="G50" s="32">
        <v>0</v>
      </c>
      <c r="H50" s="25">
        <f t="shared" si="19"/>
        <v>0</v>
      </c>
      <c r="I50" s="26">
        <v>5</v>
      </c>
      <c r="J50" s="55">
        <v>0</v>
      </c>
      <c r="K50" s="55">
        <v>536400</v>
      </c>
      <c r="L50" s="27">
        <f t="shared" si="20"/>
        <v>536400</v>
      </c>
      <c r="M50" s="56">
        <v>99</v>
      </c>
      <c r="N50" s="56">
        <v>50</v>
      </c>
      <c r="O50" s="26">
        <v>1</v>
      </c>
      <c r="P50" s="26">
        <v>0</v>
      </c>
      <c r="Q50" s="57">
        <v>3077200</v>
      </c>
      <c r="R50" s="57">
        <v>14900</v>
      </c>
      <c r="S50" s="57">
        <v>0</v>
      </c>
      <c r="T50" s="28">
        <f t="shared" si="14"/>
        <v>14900</v>
      </c>
      <c r="U50" s="29">
        <v>0</v>
      </c>
      <c r="V50" s="27">
        <f t="shared" si="15"/>
        <v>3092100</v>
      </c>
      <c r="W50" s="50">
        <v>200</v>
      </c>
      <c r="X50" s="50">
        <v>500</v>
      </c>
      <c r="Y50" s="31">
        <v>0</v>
      </c>
      <c r="Z50" s="31">
        <v>11420</v>
      </c>
      <c r="AA50" s="56">
        <v>99</v>
      </c>
      <c r="AB50" s="56">
        <v>50</v>
      </c>
      <c r="AC50" s="44">
        <v>119900</v>
      </c>
      <c r="AD50" s="32">
        <f t="shared" si="21"/>
        <v>3759820</v>
      </c>
      <c r="AE50" s="25">
        <v>0</v>
      </c>
      <c r="AF50" s="25">
        <v>0</v>
      </c>
      <c r="AG50" s="25">
        <v>0</v>
      </c>
      <c r="AH50" s="25">
        <v>0</v>
      </c>
      <c r="AI50" s="31">
        <v>0</v>
      </c>
      <c r="AJ50" s="31">
        <v>0</v>
      </c>
      <c r="AK50" s="33">
        <v>0</v>
      </c>
      <c r="AL50" s="33">
        <v>0</v>
      </c>
      <c r="AM50" s="34">
        <v>15</v>
      </c>
      <c r="AN50" s="35">
        <v>128760</v>
      </c>
      <c r="AO50" s="34">
        <v>7</v>
      </c>
      <c r="AP50" s="34">
        <v>1</v>
      </c>
      <c r="AQ50" s="35">
        <v>21550</v>
      </c>
      <c r="AR50" s="33">
        <v>0</v>
      </c>
      <c r="AS50" s="33">
        <v>0</v>
      </c>
      <c r="AT50" s="34">
        <v>20</v>
      </c>
      <c r="AU50" s="35">
        <v>24080</v>
      </c>
      <c r="AV50" s="33">
        <v>0</v>
      </c>
      <c r="AW50" s="33">
        <v>0</v>
      </c>
      <c r="AX50" s="33">
        <v>0</v>
      </c>
      <c r="AY50" s="35">
        <v>7700</v>
      </c>
      <c r="AZ50" s="36">
        <f t="shared" si="16"/>
        <v>182090</v>
      </c>
      <c r="BA50" s="60">
        <v>40</v>
      </c>
      <c r="BB50" s="35">
        <v>51800</v>
      </c>
      <c r="BC50" s="34">
        <v>16</v>
      </c>
      <c r="BD50" s="35">
        <v>39070</v>
      </c>
      <c r="BE50" s="34">
        <v>2</v>
      </c>
      <c r="BF50" s="35">
        <v>17450</v>
      </c>
      <c r="BG50" s="37">
        <v>0</v>
      </c>
      <c r="BH50" s="37">
        <v>0</v>
      </c>
      <c r="BI50" s="36">
        <f t="shared" si="22"/>
        <v>108320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59">
        <f t="shared" si="23"/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59">
        <f t="shared" si="24"/>
        <v>0</v>
      </c>
      <c r="BZ50" s="47">
        <v>1</v>
      </c>
      <c r="CA50" s="48"/>
      <c r="CB50" s="47">
        <v>1</v>
      </c>
      <c r="CC50" s="48"/>
      <c r="CD50" s="47">
        <v>4</v>
      </c>
      <c r="CE50" s="47">
        <v>6</v>
      </c>
      <c r="CF50" s="48">
        <v>0</v>
      </c>
      <c r="CG50" s="39">
        <v>4</v>
      </c>
      <c r="CH50" s="49">
        <f>46100+62220+13800+20000+6500+30000</f>
        <v>178620</v>
      </c>
      <c r="CI50" s="49">
        <f>108000+10000</f>
        <v>118000</v>
      </c>
      <c r="CJ50" s="33">
        <v>0</v>
      </c>
      <c r="CK50" s="33">
        <f t="shared" si="25"/>
        <v>296620</v>
      </c>
      <c r="CL50" s="43">
        <f t="shared" si="17"/>
        <v>296620</v>
      </c>
    </row>
    <row r="51" spans="1:90" ht="25.5" customHeight="1" x14ac:dyDescent="0.55000000000000004">
      <c r="A51" s="23">
        <v>39</v>
      </c>
      <c r="B51" s="24" t="s">
        <v>38</v>
      </c>
      <c r="C51" s="54">
        <f t="shared" si="18"/>
        <v>3407250</v>
      </c>
      <c r="D51" s="32">
        <v>0</v>
      </c>
      <c r="E51" s="32">
        <v>0</v>
      </c>
      <c r="F51" s="32">
        <v>0</v>
      </c>
      <c r="G51" s="32">
        <v>0</v>
      </c>
      <c r="H51" s="25">
        <f t="shared" si="19"/>
        <v>0</v>
      </c>
      <c r="I51" s="26">
        <v>5</v>
      </c>
      <c r="J51" s="55">
        <v>0</v>
      </c>
      <c r="K51" s="55">
        <v>318400</v>
      </c>
      <c r="L51" s="27">
        <f t="shared" si="20"/>
        <v>318400</v>
      </c>
      <c r="M51" s="56">
        <v>115</v>
      </c>
      <c r="N51" s="56">
        <v>25</v>
      </c>
      <c r="O51" s="26">
        <v>1</v>
      </c>
      <c r="P51" s="26">
        <v>1</v>
      </c>
      <c r="Q51" s="57">
        <v>2286200</v>
      </c>
      <c r="R51" s="57">
        <v>181500</v>
      </c>
      <c r="S51" s="57">
        <v>203500</v>
      </c>
      <c r="T51" s="28">
        <f t="shared" si="14"/>
        <v>385000</v>
      </c>
      <c r="U51" s="29">
        <v>0</v>
      </c>
      <c r="V51" s="27">
        <f t="shared" si="15"/>
        <v>2671200</v>
      </c>
      <c r="W51" s="30">
        <v>0</v>
      </c>
      <c r="X51" s="30">
        <v>0</v>
      </c>
      <c r="Y51" s="31">
        <v>0</v>
      </c>
      <c r="Z51" s="31">
        <v>0</v>
      </c>
      <c r="AA51" s="56">
        <v>117</v>
      </c>
      <c r="AB51" s="56">
        <v>26</v>
      </c>
      <c r="AC51" s="44">
        <v>106200</v>
      </c>
      <c r="AD51" s="32">
        <f t="shared" si="21"/>
        <v>3095800</v>
      </c>
      <c r="AE51" s="25">
        <v>0</v>
      </c>
      <c r="AF51" s="25">
        <v>0</v>
      </c>
      <c r="AG51" s="25">
        <v>0</v>
      </c>
      <c r="AH51" s="25">
        <v>0</v>
      </c>
      <c r="AI51" s="31">
        <v>0</v>
      </c>
      <c r="AJ51" s="31">
        <v>0</v>
      </c>
      <c r="AK51" s="34">
        <v>1</v>
      </c>
      <c r="AL51" s="35">
        <v>25300</v>
      </c>
      <c r="AM51" s="34">
        <v>9</v>
      </c>
      <c r="AN51" s="35">
        <v>78480</v>
      </c>
      <c r="AO51" s="34">
        <v>2</v>
      </c>
      <c r="AP51" s="34">
        <v>1</v>
      </c>
      <c r="AQ51" s="35">
        <v>18450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5">
        <v>7700</v>
      </c>
      <c r="AZ51" s="36">
        <f t="shared" si="16"/>
        <v>129930</v>
      </c>
      <c r="BA51" s="60">
        <v>70</v>
      </c>
      <c r="BB51" s="35">
        <v>84200</v>
      </c>
      <c r="BC51" s="34">
        <v>2</v>
      </c>
      <c r="BD51" s="35">
        <v>15270</v>
      </c>
      <c r="BE51" s="34">
        <v>1</v>
      </c>
      <c r="BF51" s="35">
        <v>16150</v>
      </c>
      <c r="BG51" s="37">
        <v>0</v>
      </c>
      <c r="BH51" s="37">
        <v>0</v>
      </c>
      <c r="BI51" s="36">
        <f t="shared" si="22"/>
        <v>115620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59">
        <f t="shared" si="23"/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59">
        <f t="shared" si="24"/>
        <v>0</v>
      </c>
      <c r="BZ51" s="48"/>
      <c r="CA51" s="48"/>
      <c r="CB51" s="48"/>
      <c r="CC51" s="48"/>
      <c r="CD51" s="47">
        <v>1</v>
      </c>
      <c r="CE51" s="48">
        <v>0</v>
      </c>
      <c r="CF51" s="48">
        <v>0</v>
      </c>
      <c r="CG51" s="39">
        <v>4</v>
      </c>
      <c r="CH51" s="49">
        <v>65900</v>
      </c>
      <c r="CI51" s="49">
        <v>0</v>
      </c>
      <c r="CJ51" s="33">
        <v>0</v>
      </c>
      <c r="CK51" s="33">
        <f t="shared" si="25"/>
        <v>65900</v>
      </c>
      <c r="CL51" s="43">
        <f t="shared" si="17"/>
        <v>65900</v>
      </c>
    </row>
    <row r="52" spans="1:90" ht="25.5" customHeight="1" x14ac:dyDescent="0.55000000000000004">
      <c r="A52" s="23">
        <v>40</v>
      </c>
      <c r="B52" s="58" t="s">
        <v>39</v>
      </c>
      <c r="C52" s="54">
        <f t="shared" si="18"/>
        <v>2973390</v>
      </c>
      <c r="D52" s="32">
        <v>0</v>
      </c>
      <c r="E52" s="32">
        <v>0</v>
      </c>
      <c r="F52" s="32">
        <v>0</v>
      </c>
      <c r="G52" s="32">
        <v>0</v>
      </c>
      <c r="H52" s="25">
        <f t="shared" si="19"/>
        <v>0</v>
      </c>
      <c r="I52" s="26">
        <v>5</v>
      </c>
      <c r="J52" s="55">
        <v>0</v>
      </c>
      <c r="K52" s="55">
        <v>547400</v>
      </c>
      <c r="L52" s="27">
        <f t="shared" si="20"/>
        <v>547400</v>
      </c>
      <c r="M52" s="56">
        <v>56</v>
      </c>
      <c r="N52" s="56">
        <v>22</v>
      </c>
      <c r="O52" s="57">
        <v>0</v>
      </c>
      <c r="P52" s="57">
        <v>0</v>
      </c>
      <c r="Q52" s="57">
        <v>1871500</v>
      </c>
      <c r="R52" s="57">
        <v>0</v>
      </c>
      <c r="S52" s="57">
        <v>0</v>
      </c>
      <c r="T52" s="28">
        <f t="shared" si="14"/>
        <v>0</v>
      </c>
      <c r="U52" s="29">
        <v>0</v>
      </c>
      <c r="V52" s="27">
        <f t="shared" si="15"/>
        <v>1871500</v>
      </c>
      <c r="W52" s="30">
        <v>0</v>
      </c>
      <c r="X52" s="30">
        <v>0</v>
      </c>
      <c r="Y52" s="31">
        <v>0</v>
      </c>
      <c r="Z52" s="31">
        <v>0</v>
      </c>
      <c r="AA52" s="56">
        <v>56</v>
      </c>
      <c r="AB52" s="56">
        <v>23</v>
      </c>
      <c r="AC52" s="44">
        <v>69000</v>
      </c>
      <c r="AD52" s="32">
        <f t="shared" si="21"/>
        <v>2487900</v>
      </c>
      <c r="AE52" s="45">
        <v>1</v>
      </c>
      <c r="AF52" s="28">
        <v>81650</v>
      </c>
      <c r="AG52" s="25">
        <v>0</v>
      </c>
      <c r="AH52" s="25">
        <v>0</v>
      </c>
      <c r="AI52" s="31">
        <v>0</v>
      </c>
      <c r="AJ52" s="31">
        <v>0</v>
      </c>
      <c r="AK52" s="34">
        <v>0</v>
      </c>
      <c r="AL52" s="35">
        <v>5300</v>
      </c>
      <c r="AM52" s="34">
        <v>12</v>
      </c>
      <c r="AN52" s="35">
        <v>100020</v>
      </c>
      <c r="AO52" s="34">
        <v>9</v>
      </c>
      <c r="AP52" s="34">
        <v>1</v>
      </c>
      <c r="AQ52" s="35">
        <v>21550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5">
        <v>7700</v>
      </c>
      <c r="AZ52" s="36">
        <f t="shared" si="16"/>
        <v>216220</v>
      </c>
      <c r="BA52" s="34">
        <v>135</v>
      </c>
      <c r="BB52" s="35">
        <v>144650</v>
      </c>
      <c r="BC52" s="34">
        <v>2</v>
      </c>
      <c r="BD52" s="35">
        <v>15970</v>
      </c>
      <c r="BE52" s="34">
        <v>3</v>
      </c>
      <c r="BF52" s="35">
        <v>18750</v>
      </c>
      <c r="BG52" s="37">
        <v>0</v>
      </c>
      <c r="BH52" s="37">
        <v>0</v>
      </c>
      <c r="BI52" s="36">
        <f t="shared" si="22"/>
        <v>179370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59">
        <f t="shared" si="23"/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59">
        <f t="shared" si="24"/>
        <v>0</v>
      </c>
      <c r="BZ52" s="47"/>
      <c r="CA52" s="48"/>
      <c r="CB52" s="48"/>
      <c r="CC52" s="48"/>
      <c r="CD52" s="48"/>
      <c r="CE52" s="47">
        <v>3</v>
      </c>
      <c r="CF52" s="48">
        <v>0</v>
      </c>
      <c r="CG52" s="39">
        <v>4</v>
      </c>
      <c r="CH52" s="49">
        <v>87900</v>
      </c>
      <c r="CI52" s="49">
        <v>2000</v>
      </c>
      <c r="CJ52" s="33">
        <v>0</v>
      </c>
      <c r="CK52" s="33">
        <f t="shared" si="25"/>
        <v>89900</v>
      </c>
      <c r="CL52" s="43">
        <f t="shared" si="17"/>
        <v>89900</v>
      </c>
    </row>
    <row r="53" spans="1:90" ht="25.5" customHeight="1" x14ac:dyDescent="0.55000000000000004">
      <c r="A53" s="23">
        <v>41</v>
      </c>
      <c r="B53" s="24" t="s">
        <v>40</v>
      </c>
      <c r="C53" s="54">
        <f t="shared" si="18"/>
        <v>3437690</v>
      </c>
      <c r="D53" s="32">
        <v>0</v>
      </c>
      <c r="E53" s="32">
        <v>0</v>
      </c>
      <c r="F53" s="32">
        <v>0</v>
      </c>
      <c r="G53" s="32">
        <v>0</v>
      </c>
      <c r="H53" s="25">
        <f t="shared" si="19"/>
        <v>0</v>
      </c>
      <c r="I53" s="26">
        <v>5</v>
      </c>
      <c r="J53" s="55">
        <v>0</v>
      </c>
      <c r="K53" s="55">
        <v>212200</v>
      </c>
      <c r="L53" s="27">
        <f t="shared" si="20"/>
        <v>212200</v>
      </c>
      <c r="M53" s="56">
        <v>82</v>
      </c>
      <c r="N53" s="56">
        <v>38</v>
      </c>
      <c r="O53" s="26">
        <v>1</v>
      </c>
      <c r="P53" s="26">
        <v>0</v>
      </c>
      <c r="Q53" s="57">
        <v>2164200</v>
      </c>
      <c r="R53" s="57">
        <v>544500</v>
      </c>
      <c r="S53" s="57">
        <v>0</v>
      </c>
      <c r="T53" s="28">
        <f t="shared" si="14"/>
        <v>544500</v>
      </c>
      <c r="U53" s="29">
        <v>0</v>
      </c>
      <c r="V53" s="27">
        <f t="shared" si="15"/>
        <v>2708700</v>
      </c>
      <c r="W53" s="50">
        <v>600</v>
      </c>
      <c r="X53" s="50">
        <v>600</v>
      </c>
      <c r="Y53" s="31">
        <v>0</v>
      </c>
      <c r="Z53" s="31">
        <v>18960</v>
      </c>
      <c r="AA53" s="56">
        <v>86</v>
      </c>
      <c r="AB53" s="56">
        <v>40</v>
      </c>
      <c r="AC53" s="44">
        <v>83200</v>
      </c>
      <c r="AD53" s="32">
        <f t="shared" si="21"/>
        <v>3023060</v>
      </c>
      <c r="AE53" s="25">
        <v>0</v>
      </c>
      <c r="AF53" s="25">
        <v>0</v>
      </c>
      <c r="AG53" s="25">
        <v>0</v>
      </c>
      <c r="AH53" s="25">
        <v>0</v>
      </c>
      <c r="AI53" s="31">
        <v>0</v>
      </c>
      <c r="AJ53" s="31">
        <v>0</v>
      </c>
      <c r="AK53" s="33">
        <v>0</v>
      </c>
      <c r="AL53" s="33">
        <v>0</v>
      </c>
      <c r="AM53" s="34">
        <v>18</v>
      </c>
      <c r="AN53" s="35">
        <v>157500</v>
      </c>
      <c r="AO53" s="34">
        <v>10</v>
      </c>
      <c r="AP53" s="34">
        <v>1</v>
      </c>
      <c r="AQ53" s="35">
        <v>21550</v>
      </c>
      <c r="AR53" s="33">
        <v>0</v>
      </c>
      <c r="AS53" s="33">
        <v>0</v>
      </c>
      <c r="AT53" s="34">
        <v>40</v>
      </c>
      <c r="AU53" s="35">
        <v>48160</v>
      </c>
      <c r="AV53" s="33">
        <v>0</v>
      </c>
      <c r="AW53" s="33">
        <v>0</v>
      </c>
      <c r="AX53" s="33">
        <v>0</v>
      </c>
      <c r="AY53" s="35">
        <v>7700</v>
      </c>
      <c r="AZ53" s="36">
        <f t="shared" si="16"/>
        <v>234910</v>
      </c>
      <c r="BA53" s="34">
        <v>40</v>
      </c>
      <c r="BB53" s="35">
        <v>51800</v>
      </c>
      <c r="BC53" s="34">
        <v>6</v>
      </c>
      <c r="BD53" s="35">
        <v>22270</v>
      </c>
      <c r="BE53" s="34">
        <v>2</v>
      </c>
      <c r="BF53" s="35">
        <v>17450</v>
      </c>
      <c r="BG53" s="37">
        <v>0</v>
      </c>
      <c r="BH53" s="37">
        <v>0</v>
      </c>
      <c r="BI53" s="36">
        <f t="shared" si="22"/>
        <v>91520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59">
        <f t="shared" si="23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59">
        <f t="shared" si="24"/>
        <v>0</v>
      </c>
      <c r="BZ53" s="47">
        <v>1</v>
      </c>
      <c r="CA53" s="48"/>
      <c r="CB53" s="47">
        <v>1</v>
      </c>
      <c r="CC53" s="48"/>
      <c r="CD53" s="47">
        <v>1</v>
      </c>
      <c r="CE53" s="48"/>
      <c r="CF53" s="48">
        <v>0</v>
      </c>
      <c r="CG53" s="39">
        <v>4</v>
      </c>
      <c r="CH53" s="49">
        <v>88200</v>
      </c>
      <c r="CI53" s="49"/>
      <c r="CJ53" s="33">
        <v>0</v>
      </c>
      <c r="CK53" s="33">
        <f t="shared" si="25"/>
        <v>88200</v>
      </c>
      <c r="CL53" s="43">
        <f t="shared" si="17"/>
        <v>88200</v>
      </c>
    </row>
    <row r="54" spans="1:90" ht="25.5" customHeight="1" x14ac:dyDescent="0.55000000000000004">
      <c r="A54" s="23">
        <v>42</v>
      </c>
      <c r="B54" s="24" t="s">
        <v>41</v>
      </c>
      <c r="C54" s="54">
        <f t="shared" si="18"/>
        <v>2411470</v>
      </c>
      <c r="D54" s="32">
        <v>0</v>
      </c>
      <c r="E54" s="32">
        <v>0</v>
      </c>
      <c r="F54" s="32">
        <v>0</v>
      </c>
      <c r="G54" s="32">
        <v>0</v>
      </c>
      <c r="H54" s="25">
        <f t="shared" si="19"/>
        <v>0</v>
      </c>
      <c r="I54" s="26">
        <v>5</v>
      </c>
      <c r="J54" s="55">
        <v>0</v>
      </c>
      <c r="K54" s="55">
        <v>218000</v>
      </c>
      <c r="L54" s="27">
        <f t="shared" si="20"/>
        <v>218000</v>
      </c>
      <c r="M54" s="56">
        <v>72</v>
      </c>
      <c r="N54" s="56">
        <v>25</v>
      </c>
      <c r="O54" s="57">
        <v>0</v>
      </c>
      <c r="P54" s="57">
        <v>0</v>
      </c>
      <c r="Q54" s="57">
        <v>1770600</v>
      </c>
      <c r="R54" s="57">
        <v>0</v>
      </c>
      <c r="S54" s="57">
        <v>0</v>
      </c>
      <c r="T54" s="28">
        <f t="shared" si="14"/>
        <v>0</v>
      </c>
      <c r="U54" s="29">
        <v>0</v>
      </c>
      <c r="V54" s="27">
        <f t="shared" si="15"/>
        <v>1770600</v>
      </c>
      <c r="W54" s="30">
        <v>0</v>
      </c>
      <c r="X54" s="30">
        <v>0</v>
      </c>
      <c r="Y54" s="31">
        <v>0</v>
      </c>
      <c r="Z54" s="31">
        <v>0</v>
      </c>
      <c r="AA54" s="56">
        <v>72</v>
      </c>
      <c r="AB54" s="56">
        <v>27</v>
      </c>
      <c r="AC54" s="44">
        <v>88600</v>
      </c>
      <c r="AD54" s="32">
        <f t="shared" si="21"/>
        <v>2077200</v>
      </c>
      <c r="AE54" s="25">
        <v>0</v>
      </c>
      <c r="AF54" s="25">
        <v>0</v>
      </c>
      <c r="AG54" s="25">
        <v>0</v>
      </c>
      <c r="AH54" s="25">
        <v>0</v>
      </c>
      <c r="AI54" s="45">
        <v>4</v>
      </c>
      <c r="AJ54" s="28">
        <v>30700</v>
      </c>
      <c r="AK54" s="33">
        <v>0</v>
      </c>
      <c r="AL54" s="33">
        <v>0</v>
      </c>
      <c r="AM54" s="34">
        <v>5</v>
      </c>
      <c r="AN54" s="35">
        <v>46320</v>
      </c>
      <c r="AO54" s="34">
        <v>9</v>
      </c>
      <c r="AP54" s="34">
        <v>1</v>
      </c>
      <c r="AQ54" s="35">
        <v>21550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5">
        <v>7700</v>
      </c>
      <c r="AZ54" s="36">
        <f t="shared" si="16"/>
        <v>106270</v>
      </c>
      <c r="BA54" s="34">
        <v>50</v>
      </c>
      <c r="BB54" s="35">
        <v>47800</v>
      </c>
      <c r="BC54" s="34">
        <v>1</v>
      </c>
      <c r="BD54" s="35">
        <v>13870</v>
      </c>
      <c r="BE54" s="34">
        <v>2</v>
      </c>
      <c r="BF54" s="35">
        <v>17450</v>
      </c>
      <c r="BG54" s="37">
        <v>0</v>
      </c>
      <c r="BH54" s="37">
        <v>0</v>
      </c>
      <c r="BI54" s="36">
        <f t="shared" si="22"/>
        <v>79120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59">
        <f t="shared" si="23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59">
        <f t="shared" si="24"/>
        <v>0</v>
      </c>
      <c r="BZ54" s="48"/>
      <c r="CA54" s="48"/>
      <c r="CB54" s="48"/>
      <c r="CC54" s="48"/>
      <c r="CD54" s="48"/>
      <c r="CE54" s="47">
        <v>8</v>
      </c>
      <c r="CF54" s="48">
        <v>0</v>
      </c>
      <c r="CG54" s="39">
        <v>4</v>
      </c>
      <c r="CH54" s="49">
        <v>138880</v>
      </c>
      <c r="CI54" s="49">
        <v>10000</v>
      </c>
      <c r="CJ54" s="33">
        <v>0</v>
      </c>
      <c r="CK54" s="33">
        <f t="shared" si="25"/>
        <v>148880</v>
      </c>
      <c r="CL54" s="43">
        <f t="shared" si="17"/>
        <v>148880</v>
      </c>
    </row>
    <row r="55" spans="1:90" ht="25.5" customHeight="1" x14ac:dyDescent="0.55000000000000004">
      <c r="A55" s="23">
        <v>43</v>
      </c>
      <c r="B55" s="24" t="s">
        <v>42</v>
      </c>
      <c r="C55" s="54">
        <f t="shared" si="18"/>
        <v>3363750</v>
      </c>
      <c r="D55" s="32">
        <v>0</v>
      </c>
      <c r="E55" s="32">
        <v>0</v>
      </c>
      <c r="F55" s="32">
        <v>0</v>
      </c>
      <c r="G55" s="32">
        <v>0</v>
      </c>
      <c r="H55" s="25">
        <f t="shared" si="19"/>
        <v>0</v>
      </c>
      <c r="I55" s="26">
        <v>5</v>
      </c>
      <c r="J55" s="55">
        <v>0</v>
      </c>
      <c r="K55" s="55">
        <v>153200</v>
      </c>
      <c r="L55" s="27">
        <f t="shared" si="20"/>
        <v>153200</v>
      </c>
      <c r="M55" s="56">
        <v>105</v>
      </c>
      <c r="N55" s="56">
        <v>68</v>
      </c>
      <c r="O55" s="57">
        <v>0</v>
      </c>
      <c r="P55" s="57">
        <v>0</v>
      </c>
      <c r="Q55" s="57">
        <v>2687200</v>
      </c>
      <c r="R55" s="57">
        <v>0</v>
      </c>
      <c r="S55" s="57">
        <v>0</v>
      </c>
      <c r="T55" s="28">
        <f t="shared" si="14"/>
        <v>0</v>
      </c>
      <c r="U55" s="29">
        <v>0</v>
      </c>
      <c r="V55" s="27">
        <f t="shared" si="15"/>
        <v>2687200</v>
      </c>
      <c r="W55" s="30">
        <v>0</v>
      </c>
      <c r="X55" s="30">
        <v>0</v>
      </c>
      <c r="Y55" s="31">
        <v>0</v>
      </c>
      <c r="Z55" s="31">
        <v>0</v>
      </c>
      <c r="AA55" s="56">
        <v>123</v>
      </c>
      <c r="AB55" s="56">
        <v>78</v>
      </c>
      <c r="AC55" s="44">
        <v>94300</v>
      </c>
      <c r="AD55" s="32">
        <f t="shared" si="21"/>
        <v>2934700</v>
      </c>
      <c r="AE55" s="25">
        <v>0</v>
      </c>
      <c r="AF55" s="25">
        <v>0</v>
      </c>
      <c r="AG55" s="25">
        <v>0</v>
      </c>
      <c r="AH55" s="25">
        <v>0</v>
      </c>
      <c r="AI55" s="45">
        <v>1</v>
      </c>
      <c r="AJ55" s="28">
        <v>22300</v>
      </c>
      <c r="AK55" s="33">
        <v>0</v>
      </c>
      <c r="AL55" s="33">
        <v>0</v>
      </c>
      <c r="AM55" s="34">
        <v>12</v>
      </c>
      <c r="AN55" s="35">
        <v>114400</v>
      </c>
      <c r="AO55" s="34">
        <v>5</v>
      </c>
      <c r="AP55" s="34">
        <v>1</v>
      </c>
      <c r="AQ55" s="35">
        <v>21550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5">
        <v>7700</v>
      </c>
      <c r="AZ55" s="36">
        <f t="shared" si="16"/>
        <v>165950</v>
      </c>
      <c r="BA55" s="37">
        <v>0</v>
      </c>
      <c r="BB55" s="35">
        <v>28100</v>
      </c>
      <c r="BC55" s="34">
        <v>7</v>
      </c>
      <c r="BD55" s="35">
        <v>25770</v>
      </c>
      <c r="BE55" s="34">
        <v>4</v>
      </c>
      <c r="BF55" s="35">
        <v>20050</v>
      </c>
      <c r="BG55" s="37">
        <v>0</v>
      </c>
      <c r="BH55" s="37">
        <v>0</v>
      </c>
      <c r="BI55" s="36">
        <f t="shared" si="22"/>
        <v>73920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59">
        <f t="shared" si="23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59">
        <f t="shared" si="24"/>
        <v>0</v>
      </c>
      <c r="BZ55" s="48"/>
      <c r="CA55" s="48"/>
      <c r="CB55" s="48"/>
      <c r="CC55" s="48"/>
      <c r="CD55" s="47">
        <v>2</v>
      </c>
      <c r="CE55" s="47">
        <v>10</v>
      </c>
      <c r="CF55" s="48">
        <v>0</v>
      </c>
      <c r="CG55" s="39">
        <v>4</v>
      </c>
      <c r="CH55" s="49">
        <v>179180</v>
      </c>
      <c r="CI55" s="49">
        <v>10000</v>
      </c>
      <c r="CJ55" s="33">
        <v>0</v>
      </c>
      <c r="CK55" s="33">
        <f t="shared" si="25"/>
        <v>189180</v>
      </c>
      <c r="CL55" s="43">
        <f t="shared" si="17"/>
        <v>189180</v>
      </c>
    </row>
    <row r="56" spans="1:90" ht="25.5" customHeight="1" x14ac:dyDescent="0.55000000000000004">
      <c r="A56" s="23">
        <v>44</v>
      </c>
      <c r="B56" s="24" t="s">
        <v>43</v>
      </c>
      <c r="C56" s="54">
        <f t="shared" si="18"/>
        <v>6710700</v>
      </c>
      <c r="D56" s="32">
        <v>0</v>
      </c>
      <c r="E56" s="32">
        <v>0</v>
      </c>
      <c r="F56" s="32">
        <v>0</v>
      </c>
      <c r="G56" s="32">
        <v>0</v>
      </c>
      <c r="H56" s="25">
        <f t="shared" si="19"/>
        <v>0</v>
      </c>
      <c r="I56" s="26">
        <v>5</v>
      </c>
      <c r="J56" s="55">
        <v>0</v>
      </c>
      <c r="K56" s="55">
        <v>674600</v>
      </c>
      <c r="L56" s="27">
        <f t="shared" si="20"/>
        <v>674600</v>
      </c>
      <c r="M56" s="56">
        <v>74</v>
      </c>
      <c r="N56" s="56">
        <v>31</v>
      </c>
      <c r="O56" s="26">
        <v>1</v>
      </c>
      <c r="P56" s="26">
        <v>2</v>
      </c>
      <c r="Q56" s="57">
        <v>2091100</v>
      </c>
      <c r="R56" s="57">
        <v>1358000</v>
      </c>
      <c r="S56" s="57">
        <v>2164800</v>
      </c>
      <c r="T56" s="28">
        <f t="shared" si="14"/>
        <v>3522800</v>
      </c>
      <c r="U56" s="29">
        <v>0</v>
      </c>
      <c r="V56" s="27">
        <f t="shared" si="15"/>
        <v>5613900</v>
      </c>
      <c r="W56" s="30">
        <v>0</v>
      </c>
      <c r="X56" s="30">
        <v>0</v>
      </c>
      <c r="Y56" s="31">
        <v>0</v>
      </c>
      <c r="Z56" s="31">
        <v>0</v>
      </c>
      <c r="AA56" s="56">
        <v>73</v>
      </c>
      <c r="AB56" s="56">
        <v>32</v>
      </c>
      <c r="AC56" s="44">
        <v>72800</v>
      </c>
      <c r="AD56" s="32">
        <f t="shared" si="21"/>
        <v>6361300</v>
      </c>
      <c r="AE56" s="45">
        <v>1</v>
      </c>
      <c r="AF56" s="28">
        <v>51650</v>
      </c>
      <c r="AG56" s="25">
        <v>0</v>
      </c>
      <c r="AH56" s="25">
        <v>0</v>
      </c>
      <c r="AI56" s="31">
        <v>0</v>
      </c>
      <c r="AJ56" s="31">
        <v>0</v>
      </c>
      <c r="AK56" s="33">
        <v>0</v>
      </c>
      <c r="AL56" s="33">
        <v>0</v>
      </c>
      <c r="AM56" s="34">
        <v>14</v>
      </c>
      <c r="AN56" s="35">
        <v>128760</v>
      </c>
      <c r="AO56" s="34">
        <v>5</v>
      </c>
      <c r="AP56" s="34">
        <v>1</v>
      </c>
      <c r="AQ56" s="35">
        <v>21550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5">
        <v>7700</v>
      </c>
      <c r="AZ56" s="36">
        <f t="shared" si="16"/>
        <v>209660</v>
      </c>
      <c r="BA56" s="37">
        <v>0</v>
      </c>
      <c r="BB56" s="35">
        <v>20600</v>
      </c>
      <c r="BC56" s="34">
        <v>5</v>
      </c>
      <c r="BD56" s="35">
        <v>21570</v>
      </c>
      <c r="BE56" s="34">
        <v>3</v>
      </c>
      <c r="BF56" s="35">
        <v>18750</v>
      </c>
      <c r="BG56" s="37">
        <v>0</v>
      </c>
      <c r="BH56" s="37">
        <v>0</v>
      </c>
      <c r="BI56" s="36">
        <f t="shared" si="22"/>
        <v>60920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59">
        <f t="shared" si="23"/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59">
        <f t="shared" si="24"/>
        <v>0</v>
      </c>
      <c r="BZ56" s="48"/>
      <c r="CA56" s="48"/>
      <c r="CB56" s="48"/>
      <c r="CC56" s="48"/>
      <c r="CD56" s="48"/>
      <c r="CE56" s="47">
        <v>2</v>
      </c>
      <c r="CF56" s="48">
        <v>0</v>
      </c>
      <c r="CG56" s="39">
        <v>4</v>
      </c>
      <c r="CH56" s="49">
        <v>77820</v>
      </c>
      <c r="CI56" s="49">
        <v>1000</v>
      </c>
      <c r="CJ56" s="33">
        <v>0</v>
      </c>
      <c r="CK56" s="33">
        <f t="shared" si="25"/>
        <v>78820</v>
      </c>
      <c r="CL56" s="43">
        <f t="shared" si="17"/>
        <v>78820</v>
      </c>
    </row>
    <row r="57" spans="1:90" ht="25.5" customHeight="1" x14ac:dyDescent="0.55000000000000004">
      <c r="A57" s="23">
        <v>45</v>
      </c>
      <c r="B57" s="24" t="s">
        <v>44</v>
      </c>
      <c r="C57" s="54">
        <f t="shared" si="18"/>
        <v>2409720</v>
      </c>
      <c r="D57" s="32">
        <v>0</v>
      </c>
      <c r="E57" s="32">
        <v>0</v>
      </c>
      <c r="F57" s="32">
        <v>0</v>
      </c>
      <c r="G57" s="32">
        <v>0</v>
      </c>
      <c r="H57" s="25">
        <f t="shared" si="19"/>
        <v>0</v>
      </c>
      <c r="I57" s="26">
        <v>5</v>
      </c>
      <c r="J57" s="55">
        <v>0</v>
      </c>
      <c r="K57" s="55">
        <v>589000</v>
      </c>
      <c r="L57" s="27">
        <f t="shared" si="20"/>
        <v>589000</v>
      </c>
      <c r="M57" s="56">
        <v>59</v>
      </c>
      <c r="N57" s="56">
        <v>51</v>
      </c>
      <c r="O57" s="57">
        <v>0</v>
      </c>
      <c r="P57" s="57">
        <v>0</v>
      </c>
      <c r="Q57" s="57">
        <v>1427700</v>
      </c>
      <c r="R57" s="57">
        <v>0</v>
      </c>
      <c r="S57" s="57">
        <v>0</v>
      </c>
      <c r="T57" s="28">
        <f t="shared" si="14"/>
        <v>0</v>
      </c>
      <c r="U57" s="29">
        <v>0</v>
      </c>
      <c r="V57" s="27">
        <f t="shared" si="15"/>
        <v>1427700</v>
      </c>
      <c r="W57" s="30">
        <v>0</v>
      </c>
      <c r="X57" s="30">
        <v>0</v>
      </c>
      <c r="Y57" s="31">
        <v>0</v>
      </c>
      <c r="Z57" s="31">
        <v>0</v>
      </c>
      <c r="AA57" s="56">
        <v>65</v>
      </c>
      <c r="AB57" s="56">
        <v>54</v>
      </c>
      <c r="AC57" s="44">
        <v>67500</v>
      </c>
      <c r="AD57" s="32">
        <f t="shared" si="21"/>
        <v>2084200</v>
      </c>
      <c r="AE57" s="25">
        <v>0</v>
      </c>
      <c r="AF57" s="25">
        <v>0</v>
      </c>
      <c r="AG57" s="25">
        <v>0</v>
      </c>
      <c r="AH57" s="25">
        <v>0</v>
      </c>
      <c r="AI57" s="45">
        <v>2</v>
      </c>
      <c r="AJ57" s="28">
        <v>25100</v>
      </c>
      <c r="AK57" s="34">
        <v>1</v>
      </c>
      <c r="AL57" s="35">
        <v>20000</v>
      </c>
      <c r="AM57" s="34">
        <v>9</v>
      </c>
      <c r="AN57" s="35">
        <v>82240</v>
      </c>
      <c r="AO57" s="34">
        <v>1</v>
      </c>
      <c r="AP57" s="34">
        <v>1</v>
      </c>
      <c r="AQ57" s="35">
        <v>20000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5">
        <v>7700</v>
      </c>
      <c r="AZ57" s="36">
        <f t="shared" si="16"/>
        <v>155040</v>
      </c>
      <c r="BA57" s="37">
        <v>0</v>
      </c>
      <c r="BB57" s="35">
        <v>20600</v>
      </c>
      <c r="BC57" s="34">
        <v>7</v>
      </c>
      <c r="BD57" s="35">
        <v>26470</v>
      </c>
      <c r="BE57" s="34">
        <v>3</v>
      </c>
      <c r="BF57" s="35">
        <v>18750</v>
      </c>
      <c r="BG57" s="37">
        <v>0</v>
      </c>
      <c r="BH57" s="37">
        <v>0</v>
      </c>
      <c r="BI57" s="36">
        <f t="shared" si="22"/>
        <v>65820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59">
        <f t="shared" si="23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59">
        <f t="shared" si="24"/>
        <v>0</v>
      </c>
      <c r="BZ57" s="48"/>
      <c r="CA57" s="48"/>
      <c r="CB57" s="48"/>
      <c r="CC57" s="48"/>
      <c r="CD57" s="48"/>
      <c r="CE57" s="47">
        <v>4</v>
      </c>
      <c r="CF57" s="48">
        <v>0</v>
      </c>
      <c r="CG57" s="39">
        <v>4</v>
      </c>
      <c r="CH57" s="49">
        <v>99660</v>
      </c>
      <c r="CI57" s="49">
        <v>5000</v>
      </c>
      <c r="CJ57" s="33">
        <v>0</v>
      </c>
      <c r="CK57" s="33">
        <f t="shared" si="25"/>
        <v>104660</v>
      </c>
      <c r="CL57" s="43">
        <f t="shared" si="17"/>
        <v>104660</v>
      </c>
    </row>
    <row r="58" spans="1:90" ht="25.5" customHeight="1" x14ac:dyDescent="0.55000000000000004">
      <c r="A58" s="23">
        <v>46</v>
      </c>
      <c r="B58" s="24" t="s">
        <v>45</v>
      </c>
      <c r="C58" s="54">
        <f t="shared" si="18"/>
        <v>3901790</v>
      </c>
      <c r="D58" s="32">
        <v>0</v>
      </c>
      <c r="E58" s="32">
        <v>0</v>
      </c>
      <c r="F58" s="32">
        <v>0</v>
      </c>
      <c r="G58" s="32">
        <v>0</v>
      </c>
      <c r="H58" s="25">
        <f t="shared" si="19"/>
        <v>0</v>
      </c>
      <c r="I58" s="26">
        <v>5</v>
      </c>
      <c r="J58" s="55">
        <v>0</v>
      </c>
      <c r="K58" s="55">
        <v>606000</v>
      </c>
      <c r="L58" s="27">
        <f t="shared" si="20"/>
        <v>606000</v>
      </c>
      <c r="M58" s="56">
        <v>127</v>
      </c>
      <c r="N58" s="56">
        <v>108</v>
      </c>
      <c r="O58" s="57">
        <v>0</v>
      </c>
      <c r="P58" s="57">
        <v>0</v>
      </c>
      <c r="Q58" s="57">
        <v>2550800</v>
      </c>
      <c r="R58" s="57">
        <v>0</v>
      </c>
      <c r="S58" s="57">
        <v>0</v>
      </c>
      <c r="T58" s="28">
        <f t="shared" si="14"/>
        <v>0</v>
      </c>
      <c r="U58" s="29">
        <v>0</v>
      </c>
      <c r="V58" s="27">
        <f t="shared" si="15"/>
        <v>2550800</v>
      </c>
      <c r="W58" s="30">
        <v>0</v>
      </c>
      <c r="X58" s="30">
        <v>0</v>
      </c>
      <c r="Y58" s="31">
        <v>0</v>
      </c>
      <c r="Z58" s="31">
        <v>0</v>
      </c>
      <c r="AA58" s="56">
        <v>135</v>
      </c>
      <c r="AB58" s="56">
        <v>118</v>
      </c>
      <c r="AC58" s="44">
        <v>222400</v>
      </c>
      <c r="AD58" s="32">
        <f t="shared" si="21"/>
        <v>3379200</v>
      </c>
      <c r="AE58" s="25">
        <v>0</v>
      </c>
      <c r="AF58" s="25">
        <v>0</v>
      </c>
      <c r="AG58" s="25">
        <v>0</v>
      </c>
      <c r="AH58" s="25">
        <v>0</v>
      </c>
      <c r="AI58" s="45">
        <v>10</v>
      </c>
      <c r="AJ58" s="28">
        <v>67000</v>
      </c>
      <c r="AK58" s="33">
        <v>0</v>
      </c>
      <c r="AL58" s="33">
        <v>0</v>
      </c>
      <c r="AM58" s="34">
        <v>18</v>
      </c>
      <c r="AN58" s="35">
        <v>157500</v>
      </c>
      <c r="AO58" s="34">
        <v>1</v>
      </c>
      <c r="AP58" s="34">
        <v>1</v>
      </c>
      <c r="AQ58" s="35">
        <v>20000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5">
        <v>7700</v>
      </c>
      <c r="AZ58" s="36">
        <f t="shared" si="16"/>
        <v>252200</v>
      </c>
      <c r="BA58" s="34">
        <v>35</v>
      </c>
      <c r="BB58" s="35">
        <v>41150</v>
      </c>
      <c r="BC58" s="34">
        <v>9</v>
      </c>
      <c r="BD58" s="35">
        <v>30670</v>
      </c>
      <c r="BE58" s="34">
        <v>2</v>
      </c>
      <c r="BF58" s="35">
        <v>17450</v>
      </c>
      <c r="BG58" s="37">
        <v>0</v>
      </c>
      <c r="BH58" s="37">
        <v>0</v>
      </c>
      <c r="BI58" s="36">
        <f t="shared" si="22"/>
        <v>89270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59">
        <f t="shared" si="23"/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59">
        <f t="shared" si="24"/>
        <v>0</v>
      </c>
      <c r="BZ58" s="48"/>
      <c r="CA58" s="48"/>
      <c r="CB58" s="48"/>
      <c r="CC58" s="48"/>
      <c r="CD58" s="48"/>
      <c r="CE58" s="47">
        <v>11</v>
      </c>
      <c r="CF58" s="48">
        <v>0</v>
      </c>
      <c r="CG58" s="39">
        <v>4</v>
      </c>
      <c r="CH58" s="49">
        <v>169120</v>
      </c>
      <c r="CI58" s="49">
        <v>12000</v>
      </c>
      <c r="CJ58" s="33">
        <v>0</v>
      </c>
      <c r="CK58" s="33">
        <f t="shared" si="25"/>
        <v>181120</v>
      </c>
      <c r="CL58" s="43">
        <f t="shared" si="17"/>
        <v>181120</v>
      </c>
    </row>
    <row r="59" spans="1:90" ht="25.5" customHeight="1" x14ac:dyDescent="0.55000000000000004">
      <c r="A59" s="23">
        <v>47</v>
      </c>
      <c r="B59" s="58" t="s">
        <v>46</v>
      </c>
      <c r="C59" s="54">
        <f t="shared" si="18"/>
        <v>3871130</v>
      </c>
      <c r="D59" s="32">
        <v>0</v>
      </c>
      <c r="E59" s="32">
        <v>0</v>
      </c>
      <c r="F59" s="32">
        <v>0</v>
      </c>
      <c r="G59" s="32">
        <v>0</v>
      </c>
      <c r="H59" s="25">
        <f t="shared" si="19"/>
        <v>0</v>
      </c>
      <c r="I59" s="26">
        <v>4</v>
      </c>
      <c r="J59" s="55">
        <v>0</v>
      </c>
      <c r="K59" s="55">
        <v>113600</v>
      </c>
      <c r="L59" s="27">
        <f t="shared" si="20"/>
        <v>113600</v>
      </c>
      <c r="M59" s="56">
        <v>101</v>
      </c>
      <c r="N59" s="56">
        <v>100</v>
      </c>
      <c r="O59" s="57">
        <v>0</v>
      </c>
      <c r="P59" s="57">
        <v>0</v>
      </c>
      <c r="Q59" s="57">
        <v>3121200</v>
      </c>
      <c r="R59" s="57">
        <v>0</v>
      </c>
      <c r="S59" s="57">
        <v>0</v>
      </c>
      <c r="T59" s="28">
        <f t="shared" si="14"/>
        <v>0</v>
      </c>
      <c r="U59" s="29">
        <v>0</v>
      </c>
      <c r="V59" s="27">
        <f t="shared" si="15"/>
        <v>3121200</v>
      </c>
      <c r="W59" s="30">
        <v>0</v>
      </c>
      <c r="X59" s="30">
        <v>0</v>
      </c>
      <c r="Y59" s="31">
        <v>0</v>
      </c>
      <c r="Z59" s="31">
        <v>0</v>
      </c>
      <c r="AA59" s="56">
        <v>105</v>
      </c>
      <c r="AB59" s="56">
        <v>106</v>
      </c>
      <c r="AC59" s="44">
        <v>126400</v>
      </c>
      <c r="AD59" s="32">
        <f t="shared" si="21"/>
        <v>3361200</v>
      </c>
      <c r="AE59" s="25">
        <v>0</v>
      </c>
      <c r="AF59" s="25">
        <v>0</v>
      </c>
      <c r="AG59" s="25">
        <v>0</v>
      </c>
      <c r="AH59" s="25">
        <v>0</v>
      </c>
      <c r="AI59" s="45">
        <v>2</v>
      </c>
      <c r="AJ59" s="28">
        <v>25100</v>
      </c>
      <c r="AK59" s="34">
        <v>1</v>
      </c>
      <c r="AL59" s="35">
        <v>20000</v>
      </c>
      <c r="AM59" s="34">
        <v>18</v>
      </c>
      <c r="AN59" s="35">
        <v>164680</v>
      </c>
      <c r="AO59" s="34">
        <v>2</v>
      </c>
      <c r="AP59" s="34">
        <v>1</v>
      </c>
      <c r="AQ59" s="35">
        <v>20000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5">
        <v>7700</v>
      </c>
      <c r="AZ59" s="36">
        <f t="shared" si="16"/>
        <v>237480</v>
      </c>
      <c r="BA59" s="60">
        <v>35</v>
      </c>
      <c r="BB59" s="35">
        <v>48650</v>
      </c>
      <c r="BC59" s="34">
        <v>5</v>
      </c>
      <c r="BD59" s="35">
        <v>21570</v>
      </c>
      <c r="BE59" s="34">
        <v>2</v>
      </c>
      <c r="BF59" s="35">
        <v>17450</v>
      </c>
      <c r="BG59" s="37">
        <v>0</v>
      </c>
      <c r="BH59" s="37">
        <v>0</v>
      </c>
      <c r="BI59" s="36">
        <f t="shared" si="22"/>
        <v>87670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59">
        <f t="shared" si="23"/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59">
        <f t="shared" si="24"/>
        <v>0</v>
      </c>
      <c r="BZ59" s="48"/>
      <c r="CA59" s="48"/>
      <c r="CB59" s="48"/>
      <c r="CC59" s="47">
        <v>2</v>
      </c>
      <c r="CD59" s="47">
        <v>1</v>
      </c>
      <c r="CE59" s="47">
        <v>9</v>
      </c>
      <c r="CF59" s="48">
        <v>0</v>
      </c>
      <c r="CG59" s="39">
        <v>4</v>
      </c>
      <c r="CH59" s="49">
        <v>174780</v>
      </c>
      <c r="CI59" s="49">
        <v>10000</v>
      </c>
      <c r="CJ59" s="33">
        <v>0</v>
      </c>
      <c r="CK59" s="33">
        <f t="shared" si="25"/>
        <v>184780</v>
      </c>
      <c r="CL59" s="43">
        <f t="shared" si="17"/>
        <v>184780</v>
      </c>
    </row>
    <row r="60" spans="1:90" ht="25.5" customHeight="1" x14ac:dyDescent="0.55000000000000004">
      <c r="A60" s="23">
        <v>48</v>
      </c>
      <c r="B60" s="24" t="s">
        <v>47</v>
      </c>
      <c r="C60" s="54">
        <f t="shared" si="18"/>
        <v>3891600</v>
      </c>
      <c r="D60" s="32">
        <v>0</v>
      </c>
      <c r="E60" s="32">
        <v>0</v>
      </c>
      <c r="F60" s="32">
        <v>0</v>
      </c>
      <c r="G60" s="32">
        <v>0</v>
      </c>
      <c r="H60" s="25">
        <f t="shared" si="19"/>
        <v>0</v>
      </c>
      <c r="I60" s="26">
        <v>4</v>
      </c>
      <c r="J60" s="55">
        <v>0</v>
      </c>
      <c r="K60" s="55">
        <v>292800</v>
      </c>
      <c r="L60" s="27">
        <f t="shared" si="20"/>
        <v>292800</v>
      </c>
      <c r="M60" s="56">
        <v>54</v>
      </c>
      <c r="N60" s="56">
        <v>46</v>
      </c>
      <c r="O60" s="26">
        <v>0</v>
      </c>
      <c r="P60" s="26">
        <v>1</v>
      </c>
      <c r="Q60" s="57">
        <v>2662300</v>
      </c>
      <c r="R60" s="57">
        <v>0</v>
      </c>
      <c r="S60" s="57">
        <v>186000</v>
      </c>
      <c r="T60" s="28">
        <f t="shared" si="14"/>
        <v>186000</v>
      </c>
      <c r="U60" s="29">
        <v>0</v>
      </c>
      <c r="V60" s="27">
        <f t="shared" si="15"/>
        <v>2848300</v>
      </c>
      <c r="W60" s="50">
        <v>900</v>
      </c>
      <c r="X60" s="50">
        <v>600</v>
      </c>
      <c r="Y60" s="31">
        <v>0</v>
      </c>
      <c r="Z60" s="31">
        <v>23340</v>
      </c>
      <c r="AA60" s="56">
        <v>54</v>
      </c>
      <c r="AB60" s="56">
        <v>50</v>
      </c>
      <c r="AC60" s="44">
        <v>61700</v>
      </c>
      <c r="AD60" s="32">
        <f t="shared" si="21"/>
        <v>3226140</v>
      </c>
      <c r="AE60" s="45">
        <v>1</v>
      </c>
      <c r="AF60" s="28">
        <v>51650</v>
      </c>
      <c r="AG60" s="25">
        <v>0</v>
      </c>
      <c r="AH60" s="25">
        <v>0</v>
      </c>
      <c r="AI60" s="45">
        <v>5</v>
      </c>
      <c r="AJ60" s="28">
        <v>33500</v>
      </c>
      <c r="AK60" s="34">
        <v>3</v>
      </c>
      <c r="AL60" s="35">
        <v>70600</v>
      </c>
      <c r="AM60" s="34">
        <v>11</v>
      </c>
      <c r="AN60" s="35">
        <v>96600</v>
      </c>
      <c r="AO60" s="34">
        <v>9</v>
      </c>
      <c r="AP60" s="34">
        <v>1</v>
      </c>
      <c r="AQ60" s="35">
        <v>21550</v>
      </c>
      <c r="AR60" s="33">
        <v>0</v>
      </c>
      <c r="AS60" s="33">
        <v>0</v>
      </c>
      <c r="AT60" s="34">
        <v>60</v>
      </c>
      <c r="AU60" s="35">
        <v>72240</v>
      </c>
      <c r="AV60" s="33">
        <v>0</v>
      </c>
      <c r="AW60" s="33">
        <v>0</v>
      </c>
      <c r="AX60" s="33">
        <v>0</v>
      </c>
      <c r="AY60" s="35">
        <v>7700</v>
      </c>
      <c r="AZ60" s="36">
        <f t="shared" si="16"/>
        <v>353840</v>
      </c>
      <c r="BA60" s="34">
        <v>160</v>
      </c>
      <c r="BB60" s="35">
        <v>160400</v>
      </c>
      <c r="BC60" s="34">
        <v>2</v>
      </c>
      <c r="BD60" s="35">
        <v>15970</v>
      </c>
      <c r="BE60" s="34">
        <v>3</v>
      </c>
      <c r="BF60" s="35">
        <v>18750</v>
      </c>
      <c r="BG60" s="37">
        <v>0</v>
      </c>
      <c r="BH60" s="37">
        <v>0</v>
      </c>
      <c r="BI60" s="36">
        <f t="shared" si="22"/>
        <v>195120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59">
        <f t="shared" si="23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59">
        <f t="shared" si="24"/>
        <v>0</v>
      </c>
      <c r="BZ60" s="47">
        <v>1</v>
      </c>
      <c r="CA60" s="48"/>
      <c r="CB60" s="47">
        <v>2</v>
      </c>
      <c r="CC60" s="48"/>
      <c r="CD60" s="48"/>
      <c r="CE60" s="47">
        <v>2</v>
      </c>
      <c r="CF60" s="48">
        <v>0</v>
      </c>
      <c r="CG60" s="39">
        <v>4</v>
      </c>
      <c r="CH60" s="49">
        <v>114500</v>
      </c>
      <c r="CI60" s="49">
        <v>2000</v>
      </c>
      <c r="CJ60" s="33">
        <v>0</v>
      </c>
      <c r="CK60" s="33">
        <f t="shared" si="25"/>
        <v>116500</v>
      </c>
      <c r="CL60" s="43">
        <f t="shared" si="17"/>
        <v>116500</v>
      </c>
    </row>
    <row r="61" spans="1:90" ht="25.5" customHeight="1" x14ac:dyDescent="0.55000000000000004">
      <c r="A61" s="23">
        <v>49</v>
      </c>
      <c r="B61" s="24" t="s">
        <v>48</v>
      </c>
      <c r="C61" s="54">
        <f t="shared" si="18"/>
        <v>4765350</v>
      </c>
      <c r="D61" s="32">
        <v>0</v>
      </c>
      <c r="E61" s="32">
        <v>0</v>
      </c>
      <c r="F61" s="32">
        <v>0</v>
      </c>
      <c r="G61" s="32">
        <v>0</v>
      </c>
      <c r="H61" s="25">
        <f t="shared" si="19"/>
        <v>0</v>
      </c>
      <c r="I61" s="26">
        <v>5</v>
      </c>
      <c r="J61" s="55">
        <v>0</v>
      </c>
      <c r="K61" s="55">
        <v>379000</v>
      </c>
      <c r="L61" s="27">
        <f t="shared" si="20"/>
        <v>379000</v>
      </c>
      <c r="M61" s="56">
        <v>115</v>
      </c>
      <c r="N61" s="56">
        <v>86</v>
      </c>
      <c r="O61" s="57">
        <v>0</v>
      </c>
      <c r="P61" s="57">
        <v>0</v>
      </c>
      <c r="Q61" s="57">
        <v>3068500</v>
      </c>
      <c r="R61" s="57">
        <v>0</v>
      </c>
      <c r="S61" s="57">
        <v>0</v>
      </c>
      <c r="T61" s="28">
        <f t="shared" si="14"/>
        <v>0</v>
      </c>
      <c r="U61" s="29">
        <v>0</v>
      </c>
      <c r="V61" s="27">
        <f t="shared" si="15"/>
        <v>3068500</v>
      </c>
      <c r="W61" s="30">
        <v>0</v>
      </c>
      <c r="X61" s="30">
        <v>0</v>
      </c>
      <c r="Y61" s="31">
        <v>0</v>
      </c>
      <c r="Z61" s="31">
        <v>0</v>
      </c>
      <c r="AA61" s="56">
        <v>121</v>
      </c>
      <c r="AB61" s="56">
        <v>92</v>
      </c>
      <c r="AC61" s="44">
        <v>107400</v>
      </c>
      <c r="AD61" s="32">
        <f t="shared" si="21"/>
        <v>3554900</v>
      </c>
      <c r="AE61" s="45">
        <v>2</v>
      </c>
      <c r="AF61" s="28">
        <v>103300</v>
      </c>
      <c r="AG61" s="25">
        <v>0</v>
      </c>
      <c r="AH61" s="25">
        <v>0</v>
      </c>
      <c r="AI61" s="45">
        <v>1</v>
      </c>
      <c r="AJ61" s="28">
        <v>22300</v>
      </c>
      <c r="AK61" s="34">
        <v>2</v>
      </c>
      <c r="AL61" s="35">
        <v>40000</v>
      </c>
      <c r="AM61" s="34">
        <v>24</v>
      </c>
      <c r="AN61" s="35">
        <v>214980</v>
      </c>
      <c r="AO61" s="34">
        <v>8</v>
      </c>
      <c r="AP61" s="34">
        <v>1</v>
      </c>
      <c r="AQ61" s="35">
        <v>21550</v>
      </c>
      <c r="AR61" s="33">
        <v>0</v>
      </c>
      <c r="AS61" s="33">
        <v>0</v>
      </c>
      <c r="AT61" s="34">
        <v>24</v>
      </c>
      <c r="AU61" s="35">
        <v>27600</v>
      </c>
      <c r="AV61" s="33">
        <v>0</v>
      </c>
      <c r="AW61" s="33">
        <v>0</v>
      </c>
      <c r="AX61" s="33">
        <v>0</v>
      </c>
      <c r="AY61" s="35">
        <v>7700</v>
      </c>
      <c r="AZ61" s="36">
        <f t="shared" si="16"/>
        <v>437430</v>
      </c>
      <c r="BA61" s="34">
        <v>80</v>
      </c>
      <c r="BB61" s="35">
        <v>75500</v>
      </c>
      <c r="BC61" s="34">
        <v>13</v>
      </c>
      <c r="BD61" s="35">
        <v>36970</v>
      </c>
      <c r="BE61" s="34">
        <v>3</v>
      </c>
      <c r="BF61" s="35">
        <v>18750</v>
      </c>
      <c r="BG61" s="37">
        <v>0</v>
      </c>
      <c r="BH61" s="37">
        <v>0</v>
      </c>
      <c r="BI61" s="36">
        <f t="shared" si="22"/>
        <v>131220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59">
        <f t="shared" si="23"/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59">
        <f t="shared" si="24"/>
        <v>0</v>
      </c>
      <c r="BZ61" s="47">
        <v>2</v>
      </c>
      <c r="CA61" s="48"/>
      <c r="CB61" s="48"/>
      <c r="CC61" s="47">
        <v>13</v>
      </c>
      <c r="CD61" s="47">
        <v>1</v>
      </c>
      <c r="CE61" s="47">
        <v>32</v>
      </c>
      <c r="CF61" s="48">
        <v>0</v>
      </c>
      <c r="CG61" s="39">
        <v>4</v>
      </c>
      <c r="CH61" s="49">
        <v>518800</v>
      </c>
      <c r="CI61" s="49">
        <v>123000</v>
      </c>
      <c r="CJ61" s="33">
        <v>0</v>
      </c>
      <c r="CK61" s="33">
        <f t="shared" si="25"/>
        <v>641800</v>
      </c>
      <c r="CL61" s="43">
        <f t="shared" si="17"/>
        <v>641800</v>
      </c>
    </row>
    <row r="62" spans="1:90" ht="25.5" customHeight="1" x14ac:dyDescent="0.55000000000000004">
      <c r="A62" s="23">
        <v>50</v>
      </c>
      <c r="B62" s="24" t="s">
        <v>49</v>
      </c>
      <c r="C62" s="54">
        <f t="shared" si="18"/>
        <v>3502120</v>
      </c>
      <c r="D62" s="32">
        <v>0</v>
      </c>
      <c r="E62" s="32">
        <v>0</v>
      </c>
      <c r="F62" s="32">
        <v>0</v>
      </c>
      <c r="G62" s="32">
        <v>0</v>
      </c>
      <c r="H62" s="25">
        <f t="shared" si="19"/>
        <v>0</v>
      </c>
      <c r="I62" s="26">
        <v>5</v>
      </c>
      <c r="J62" s="55">
        <v>0</v>
      </c>
      <c r="K62" s="55">
        <v>285600</v>
      </c>
      <c r="L62" s="27">
        <f t="shared" si="20"/>
        <v>285600</v>
      </c>
      <c r="M62" s="56">
        <v>85</v>
      </c>
      <c r="N62" s="56">
        <v>85</v>
      </c>
      <c r="O62" s="57">
        <v>0</v>
      </c>
      <c r="P62" s="57">
        <v>0</v>
      </c>
      <c r="Q62" s="57">
        <v>2412200</v>
      </c>
      <c r="R62" s="57">
        <v>0</v>
      </c>
      <c r="S62" s="57">
        <v>0</v>
      </c>
      <c r="T62" s="28">
        <f t="shared" si="14"/>
        <v>0</v>
      </c>
      <c r="U62" s="29">
        <v>0</v>
      </c>
      <c r="V62" s="27">
        <f t="shared" si="15"/>
        <v>2412200</v>
      </c>
      <c r="W62" s="30">
        <v>0</v>
      </c>
      <c r="X62" s="30">
        <v>0</v>
      </c>
      <c r="Y62" s="31">
        <v>0</v>
      </c>
      <c r="Z62" s="31">
        <v>0</v>
      </c>
      <c r="AA62" s="56">
        <v>88</v>
      </c>
      <c r="AB62" s="56">
        <v>89</v>
      </c>
      <c r="AC62" s="44">
        <v>106700</v>
      </c>
      <c r="AD62" s="32">
        <f t="shared" si="21"/>
        <v>2804500</v>
      </c>
      <c r="AE62" s="45">
        <v>2</v>
      </c>
      <c r="AF62" s="28">
        <v>103300</v>
      </c>
      <c r="AG62" s="25">
        <v>0</v>
      </c>
      <c r="AH62" s="25">
        <v>0</v>
      </c>
      <c r="AI62" s="45">
        <v>2</v>
      </c>
      <c r="AJ62" s="28">
        <v>25100</v>
      </c>
      <c r="AK62" s="33">
        <v>0</v>
      </c>
      <c r="AL62" s="33">
        <v>0</v>
      </c>
      <c r="AM62" s="34">
        <v>13</v>
      </c>
      <c r="AN62" s="35">
        <v>121580</v>
      </c>
      <c r="AO62" s="34">
        <v>9</v>
      </c>
      <c r="AP62" s="34">
        <v>1</v>
      </c>
      <c r="AQ62" s="35">
        <v>21550</v>
      </c>
      <c r="AR62" s="33">
        <v>0</v>
      </c>
      <c r="AS62" s="33">
        <v>0</v>
      </c>
      <c r="AT62" s="34">
        <v>48</v>
      </c>
      <c r="AU62" s="35">
        <v>55200</v>
      </c>
      <c r="AV62" s="33">
        <v>0</v>
      </c>
      <c r="AW62" s="33">
        <v>0</v>
      </c>
      <c r="AX62" s="33">
        <v>0</v>
      </c>
      <c r="AY62" s="35">
        <v>23100</v>
      </c>
      <c r="AZ62" s="36">
        <f t="shared" si="16"/>
        <v>349830</v>
      </c>
      <c r="BA62" s="34">
        <v>35</v>
      </c>
      <c r="BB62" s="35">
        <v>71150</v>
      </c>
      <c r="BC62" s="34">
        <v>12</v>
      </c>
      <c r="BD62" s="35">
        <v>36270</v>
      </c>
      <c r="BE62" s="34">
        <v>3</v>
      </c>
      <c r="BF62" s="35">
        <v>18750</v>
      </c>
      <c r="BG62" s="37">
        <v>0</v>
      </c>
      <c r="BH62" s="37">
        <v>0</v>
      </c>
      <c r="BI62" s="36">
        <f t="shared" si="22"/>
        <v>126170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59">
        <f t="shared" si="23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59">
        <f t="shared" si="24"/>
        <v>0</v>
      </c>
      <c r="BZ62" s="47">
        <v>3</v>
      </c>
      <c r="CA62" s="48">
        <v>0</v>
      </c>
      <c r="CB62" s="48">
        <v>0</v>
      </c>
      <c r="CC62" s="47">
        <v>2</v>
      </c>
      <c r="CD62" s="48">
        <v>0</v>
      </c>
      <c r="CE62" s="47">
        <v>1</v>
      </c>
      <c r="CF62" s="48">
        <v>0</v>
      </c>
      <c r="CG62" s="39">
        <v>4</v>
      </c>
      <c r="CH62" s="49">
        <f>44300+11820+20000+6500+30000</f>
        <v>112620</v>
      </c>
      <c r="CI62" s="49">
        <f>108000+1000</f>
        <v>109000</v>
      </c>
      <c r="CJ62" s="33">
        <v>0</v>
      </c>
      <c r="CK62" s="33">
        <f t="shared" si="25"/>
        <v>221620</v>
      </c>
      <c r="CL62" s="43">
        <f t="shared" si="17"/>
        <v>221620</v>
      </c>
    </row>
    <row r="63" spans="1:90" ht="25.5" customHeight="1" x14ac:dyDescent="0.55000000000000004">
      <c r="A63" s="23">
        <v>51</v>
      </c>
      <c r="B63" s="24" t="s">
        <v>50</v>
      </c>
      <c r="C63" s="54">
        <f t="shared" si="18"/>
        <v>6482170</v>
      </c>
      <c r="D63" s="32">
        <v>0</v>
      </c>
      <c r="E63" s="32">
        <v>0</v>
      </c>
      <c r="F63" s="32">
        <v>0</v>
      </c>
      <c r="G63" s="32">
        <v>0</v>
      </c>
      <c r="H63" s="25">
        <f t="shared" si="19"/>
        <v>0</v>
      </c>
      <c r="I63" s="26">
        <v>5</v>
      </c>
      <c r="J63" s="55">
        <v>0</v>
      </c>
      <c r="K63" s="55">
        <v>265600</v>
      </c>
      <c r="L63" s="27">
        <f t="shared" si="20"/>
        <v>265600</v>
      </c>
      <c r="M63" s="56">
        <v>180</v>
      </c>
      <c r="N63" s="56">
        <v>93</v>
      </c>
      <c r="O63" s="57">
        <v>0</v>
      </c>
      <c r="P63" s="57">
        <v>0</v>
      </c>
      <c r="Q63" s="57">
        <v>5134200</v>
      </c>
      <c r="R63" s="57">
        <v>0</v>
      </c>
      <c r="S63" s="57">
        <v>0</v>
      </c>
      <c r="T63" s="28">
        <f t="shared" si="14"/>
        <v>0</v>
      </c>
      <c r="U63" s="29">
        <v>0</v>
      </c>
      <c r="V63" s="27">
        <f t="shared" si="15"/>
        <v>5134200</v>
      </c>
      <c r="W63" s="30">
        <v>0</v>
      </c>
      <c r="X63" s="30">
        <v>0</v>
      </c>
      <c r="Y63" s="31">
        <v>0</v>
      </c>
      <c r="Z63" s="31">
        <v>0</v>
      </c>
      <c r="AA63" s="56">
        <v>189</v>
      </c>
      <c r="AB63" s="56">
        <v>99</v>
      </c>
      <c r="AC63" s="44">
        <v>186100</v>
      </c>
      <c r="AD63" s="32">
        <f t="shared" si="21"/>
        <v>5585900</v>
      </c>
      <c r="AE63" s="45">
        <v>1</v>
      </c>
      <c r="AF63" s="28">
        <v>51650</v>
      </c>
      <c r="AG63" s="25">
        <v>0</v>
      </c>
      <c r="AH63" s="25">
        <v>0</v>
      </c>
      <c r="AI63" s="45">
        <v>2</v>
      </c>
      <c r="AJ63" s="28">
        <v>53300</v>
      </c>
      <c r="AK63" s="34">
        <v>2</v>
      </c>
      <c r="AL63" s="35">
        <v>40000</v>
      </c>
      <c r="AM63" s="34">
        <v>19</v>
      </c>
      <c r="AN63" s="35">
        <v>164680</v>
      </c>
      <c r="AO63" s="34">
        <v>19</v>
      </c>
      <c r="AP63" s="34">
        <v>1</v>
      </c>
      <c r="AQ63" s="35">
        <v>26200</v>
      </c>
      <c r="AR63" s="33">
        <v>0</v>
      </c>
      <c r="AS63" s="33">
        <v>0</v>
      </c>
      <c r="AT63" s="34">
        <v>64</v>
      </c>
      <c r="AU63" s="35">
        <v>75760</v>
      </c>
      <c r="AV63" s="33">
        <v>0</v>
      </c>
      <c r="AW63" s="33">
        <v>0</v>
      </c>
      <c r="AX63" s="33">
        <v>0</v>
      </c>
      <c r="AY63" s="35">
        <v>7700</v>
      </c>
      <c r="AZ63" s="36">
        <f t="shared" si="16"/>
        <v>419290</v>
      </c>
      <c r="BA63" s="34">
        <v>70</v>
      </c>
      <c r="BB63" s="35">
        <v>106700</v>
      </c>
      <c r="BC63" s="34">
        <v>27</v>
      </c>
      <c r="BD63" s="35">
        <v>61470</v>
      </c>
      <c r="BE63" s="34">
        <v>3</v>
      </c>
      <c r="BF63" s="35">
        <v>18750</v>
      </c>
      <c r="BG63" s="34">
        <v>1</v>
      </c>
      <c r="BH63" s="35">
        <v>157280</v>
      </c>
      <c r="BI63" s="36">
        <f t="shared" si="22"/>
        <v>344200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59">
        <f t="shared" si="23"/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59">
        <f t="shared" si="24"/>
        <v>0</v>
      </c>
      <c r="BZ63" s="48"/>
      <c r="CA63" s="48"/>
      <c r="CB63" s="47">
        <v>1</v>
      </c>
      <c r="CC63" s="47">
        <v>3</v>
      </c>
      <c r="CD63" s="48"/>
      <c r="CE63" s="47">
        <v>3</v>
      </c>
      <c r="CF63" s="48">
        <v>0</v>
      </c>
      <c r="CG63" s="39">
        <v>4</v>
      </c>
      <c r="CH63" s="49">
        <f>57480+13800+20000+6500+30000</f>
        <v>127780</v>
      </c>
      <c r="CI63" s="49">
        <v>5000</v>
      </c>
      <c r="CJ63" s="33">
        <v>0</v>
      </c>
      <c r="CK63" s="33">
        <f t="shared" si="25"/>
        <v>132780</v>
      </c>
      <c r="CL63" s="43">
        <f t="shared" si="17"/>
        <v>132780</v>
      </c>
    </row>
    <row r="64" spans="1:90" ht="25.5" customHeight="1" x14ac:dyDescent="0.55000000000000004">
      <c r="A64" s="23">
        <v>52</v>
      </c>
      <c r="B64" s="24" t="s">
        <v>51</v>
      </c>
      <c r="C64" s="54">
        <f t="shared" si="18"/>
        <v>5016150</v>
      </c>
      <c r="D64" s="32">
        <v>0</v>
      </c>
      <c r="E64" s="32">
        <v>0</v>
      </c>
      <c r="F64" s="32">
        <v>0</v>
      </c>
      <c r="G64" s="32">
        <v>0</v>
      </c>
      <c r="H64" s="25">
        <f t="shared" si="19"/>
        <v>0</v>
      </c>
      <c r="I64" s="26">
        <v>5</v>
      </c>
      <c r="J64" s="55">
        <v>0</v>
      </c>
      <c r="K64" s="55">
        <v>238000</v>
      </c>
      <c r="L64" s="27">
        <f t="shared" si="20"/>
        <v>238000</v>
      </c>
      <c r="M64" s="56">
        <v>92</v>
      </c>
      <c r="N64" s="56">
        <v>79</v>
      </c>
      <c r="O64" s="26">
        <v>1</v>
      </c>
      <c r="P64" s="26">
        <v>0</v>
      </c>
      <c r="Q64" s="57">
        <v>2816900</v>
      </c>
      <c r="R64" s="57">
        <v>1358000</v>
      </c>
      <c r="S64" s="57">
        <v>0</v>
      </c>
      <c r="T64" s="28">
        <f t="shared" si="14"/>
        <v>1358000</v>
      </c>
      <c r="U64" s="29">
        <v>0</v>
      </c>
      <c r="V64" s="27">
        <f t="shared" si="15"/>
        <v>4174900</v>
      </c>
      <c r="W64" s="30">
        <v>0</v>
      </c>
      <c r="X64" s="30">
        <v>0</v>
      </c>
      <c r="Y64" s="31">
        <v>0</v>
      </c>
      <c r="Z64" s="31">
        <v>0</v>
      </c>
      <c r="AA64" s="56">
        <v>90</v>
      </c>
      <c r="AB64" s="56">
        <v>82</v>
      </c>
      <c r="AC64" s="44">
        <v>95700</v>
      </c>
      <c r="AD64" s="32">
        <f t="shared" si="21"/>
        <v>4508600</v>
      </c>
      <c r="AE64" s="25">
        <v>0</v>
      </c>
      <c r="AF64" s="25">
        <v>0</v>
      </c>
      <c r="AG64" s="25">
        <v>0</v>
      </c>
      <c r="AH64" s="25">
        <v>0</v>
      </c>
      <c r="AI64" s="45">
        <v>9</v>
      </c>
      <c r="AJ64" s="28">
        <v>64200</v>
      </c>
      <c r="AK64" s="34">
        <v>4</v>
      </c>
      <c r="AL64" s="35">
        <v>80000</v>
      </c>
      <c r="AM64" s="34">
        <v>19</v>
      </c>
      <c r="AN64" s="35">
        <v>164680</v>
      </c>
      <c r="AO64" s="34">
        <v>4</v>
      </c>
      <c r="AP64" s="34">
        <v>1</v>
      </c>
      <c r="AQ64" s="35">
        <v>21550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5">
        <v>23100</v>
      </c>
      <c r="AZ64" s="36">
        <f t="shared" si="16"/>
        <v>353530</v>
      </c>
      <c r="BA64" s="37">
        <v>0</v>
      </c>
      <c r="BB64" s="35">
        <v>43100</v>
      </c>
      <c r="BC64" s="34">
        <v>13</v>
      </c>
      <c r="BD64" s="35">
        <v>36970</v>
      </c>
      <c r="BE64" s="34">
        <v>2</v>
      </c>
      <c r="BF64" s="35">
        <v>17450</v>
      </c>
      <c r="BG64" s="37">
        <v>0</v>
      </c>
      <c r="BH64" s="37">
        <v>0</v>
      </c>
      <c r="BI64" s="36">
        <f t="shared" si="22"/>
        <v>97520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59">
        <f t="shared" si="23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59">
        <f t="shared" si="24"/>
        <v>0</v>
      </c>
      <c r="BZ64" s="48"/>
      <c r="CA64" s="48"/>
      <c r="CB64" s="48"/>
      <c r="CC64" s="48"/>
      <c r="CD64" s="48"/>
      <c r="CE64" s="48"/>
      <c r="CF64" s="48">
        <v>0</v>
      </c>
      <c r="CG64" s="39">
        <v>4</v>
      </c>
      <c r="CH64" s="49">
        <v>56500</v>
      </c>
      <c r="CI64" s="49"/>
      <c r="CJ64" s="33">
        <v>0</v>
      </c>
      <c r="CK64" s="33">
        <f t="shared" si="25"/>
        <v>56500</v>
      </c>
      <c r="CL64" s="43">
        <f t="shared" si="17"/>
        <v>56500</v>
      </c>
    </row>
    <row r="65" spans="1:90" ht="25.5" customHeight="1" x14ac:dyDescent="0.55000000000000004">
      <c r="A65" s="23">
        <v>53</v>
      </c>
      <c r="B65" s="24" t="s">
        <v>52</v>
      </c>
      <c r="C65" s="54">
        <f t="shared" si="18"/>
        <v>3695240</v>
      </c>
      <c r="D65" s="32">
        <v>0</v>
      </c>
      <c r="E65" s="32">
        <v>0</v>
      </c>
      <c r="F65" s="32">
        <v>0</v>
      </c>
      <c r="G65" s="32">
        <v>0</v>
      </c>
      <c r="H65" s="25">
        <f t="shared" si="19"/>
        <v>0</v>
      </c>
      <c r="I65" s="26">
        <v>5</v>
      </c>
      <c r="J65" s="55">
        <v>0</v>
      </c>
      <c r="K65" s="55">
        <v>228000</v>
      </c>
      <c r="L65" s="27">
        <f t="shared" si="20"/>
        <v>228000</v>
      </c>
      <c r="M65" s="56">
        <v>115</v>
      </c>
      <c r="N65" s="56">
        <v>143</v>
      </c>
      <c r="O65" s="57">
        <v>0</v>
      </c>
      <c r="P65" s="57">
        <v>0</v>
      </c>
      <c r="Q65" s="57">
        <v>2848600</v>
      </c>
      <c r="R65" s="57">
        <v>0</v>
      </c>
      <c r="S65" s="57">
        <v>0</v>
      </c>
      <c r="T65" s="28">
        <f t="shared" si="14"/>
        <v>0</v>
      </c>
      <c r="U65" s="29">
        <v>0</v>
      </c>
      <c r="V65" s="27">
        <f t="shared" si="15"/>
        <v>2848600</v>
      </c>
      <c r="W65" s="30">
        <v>0</v>
      </c>
      <c r="X65" s="30">
        <v>0</v>
      </c>
      <c r="Y65" s="31">
        <v>0</v>
      </c>
      <c r="Z65" s="31">
        <v>0</v>
      </c>
      <c r="AA65" s="56">
        <v>117</v>
      </c>
      <c r="AB65" s="56">
        <v>149</v>
      </c>
      <c r="AC65" s="44">
        <v>111300</v>
      </c>
      <c r="AD65" s="32">
        <f t="shared" si="21"/>
        <v>3187900</v>
      </c>
      <c r="AE65" s="25">
        <v>0</v>
      </c>
      <c r="AF65" s="25">
        <v>0</v>
      </c>
      <c r="AG65" s="25">
        <v>0</v>
      </c>
      <c r="AH65" s="25">
        <v>0</v>
      </c>
      <c r="AI65" s="45">
        <v>3</v>
      </c>
      <c r="AJ65" s="28">
        <v>27900</v>
      </c>
      <c r="AK65" s="34">
        <v>1</v>
      </c>
      <c r="AL65" s="35">
        <v>25300</v>
      </c>
      <c r="AM65" s="34">
        <v>27</v>
      </c>
      <c r="AN65" s="35">
        <v>243720</v>
      </c>
      <c r="AO65" s="34">
        <v>5</v>
      </c>
      <c r="AP65" s="34">
        <v>1</v>
      </c>
      <c r="AQ65" s="35">
        <v>23100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5">
        <v>7700</v>
      </c>
      <c r="AZ65" s="36">
        <f t="shared" si="16"/>
        <v>327720</v>
      </c>
      <c r="BA65" s="37">
        <v>0</v>
      </c>
      <c r="BB65" s="35">
        <v>43100</v>
      </c>
      <c r="BC65" s="34">
        <v>17</v>
      </c>
      <c r="BD65" s="35">
        <v>47470</v>
      </c>
      <c r="BE65" s="34">
        <v>3</v>
      </c>
      <c r="BF65" s="35">
        <v>18750</v>
      </c>
      <c r="BG65" s="37">
        <v>0</v>
      </c>
      <c r="BH65" s="37">
        <v>0</v>
      </c>
      <c r="BI65" s="36">
        <f t="shared" si="22"/>
        <v>109320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59">
        <f t="shared" si="23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59">
        <f t="shared" si="24"/>
        <v>0</v>
      </c>
      <c r="BZ65" s="48"/>
      <c r="CA65" s="48"/>
      <c r="CB65" s="47">
        <v>1</v>
      </c>
      <c r="CC65" s="48"/>
      <c r="CD65" s="48"/>
      <c r="CE65" s="48"/>
      <c r="CF65" s="48">
        <v>0</v>
      </c>
      <c r="CG65" s="39">
        <v>4</v>
      </c>
      <c r="CH65" s="49">
        <v>70300</v>
      </c>
      <c r="CI65" s="49"/>
      <c r="CJ65" s="33">
        <v>0</v>
      </c>
      <c r="CK65" s="33">
        <f t="shared" si="25"/>
        <v>70300</v>
      </c>
      <c r="CL65" s="43">
        <f t="shared" si="17"/>
        <v>70300</v>
      </c>
    </row>
    <row r="66" spans="1:90" ht="25.5" customHeight="1" x14ac:dyDescent="0.55000000000000004">
      <c r="A66" s="23">
        <v>54</v>
      </c>
      <c r="B66" s="24" t="s">
        <v>53</v>
      </c>
      <c r="C66" s="54">
        <f t="shared" si="18"/>
        <v>2652710</v>
      </c>
      <c r="D66" s="32">
        <v>0</v>
      </c>
      <c r="E66" s="32">
        <v>0</v>
      </c>
      <c r="F66" s="32">
        <v>0</v>
      </c>
      <c r="G66" s="32">
        <v>0</v>
      </c>
      <c r="H66" s="25">
        <f t="shared" si="19"/>
        <v>0</v>
      </c>
      <c r="I66" s="26">
        <v>4</v>
      </c>
      <c r="J66" s="55">
        <v>0</v>
      </c>
      <c r="K66" s="55">
        <v>187000</v>
      </c>
      <c r="L66" s="27">
        <f t="shared" si="20"/>
        <v>187000</v>
      </c>
      <c r="M66" s="56">
        <v>63</v>
      </c>
      <c r="N66" s="56">
        <v>70</v>
      </c>
      <c r="O66" s="26">
        <v>2</v>
      </c>
      <c r="P66" s="26">
        <v>0</v>
      </c>
      <c r="Q66" s="57">
        <v>1805000</v>
      </c>
      <c r="R66" s="57">
        <v>226800</v>
      </c>
      <c r="S66" s="57">
        <v>0</v>
      </c>
      <c r="T66" s="28">
        <f t="shared" si="14"/>
        <v>226800</v>
      </c>
      <c r="U66" s="29">
        <v>0</v>
      </c>
      <c r="V66" s="27">
        <f t="shared" si="15"/>
        <v>2031800</v>
      </c>
      <c r="W66" s="30">
        <v>0</v>
      </c>
      <c r="X66" s="30">
        <v>0</v>
      </c>
      <c r="Y66" s="31">
        <v>0</v>
      </c>
      <c r="Z66" s="31">
        <v>0</v>
      </c>
      <c r="AA66" s="56">
        <v>69</v>
      </c>
      <c r="AB66" s="56">
        <v>72</v>
      </c>
      <c r="AC66" s="44">
        <v>62800</v>
      </c>
      <c r="AD66" s="32">
        <f t="shared" si="21"/>
        <v>2281600</v>
      </c>
      <c r="AE66" s="25">
        <v>0</v>
      </c>
      <c r="AF66" s="25">
        <v>0</v>
      </c>
      <c r="AG66" s="25">
        <v>0</v>
      </c>
      <c r="AH66" s="25">
        <v>0</v>
      </c>
      <c r="AI66" s="31">
        <v>0</v>
      </c>
      <c r="AJ66" s="31">
        <v>0</v>
      </c>
      <c r="AK66" s="34">
        <v>2</v>
      </c>
      <c r="AL66" s="35">
        <v>40000</v>
      </c>
      <c r="AM66" s="34">
        <v>11</v>
      </c>
      <c r="AN66" s="35">
        <v>100020</v>
      </c>
      <c r="AO66" s="34">
        <v>10</v>
      </c>
      <c r="AP66" s="34">
        <v>1</v>
      </c>
      <c r="AQ66" s="35">
        <v>21550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5">
        <v>7700</v>
      </c>
      <c r="AZ66" s="36">
        <f t="shared" si="16"/>
        <v>169270</v>
      </c>
      <c r="BA66" s="34">
        <v>80</v>
      </c>
      <c r="BB66" s="35">
        <v>83000</v>
      </c>
      <c r="BC66" s="34">
        <v>5</v>
      </c>
      <c r="BD66" s="35">
        <v>22270</v>
      </c>
      <c r="BE66" s="34">
        <v>3</v>
      </c>
      <c r="BF66" s="35">
        <v>18750</v>
      </c>
      <c r="BG66" s="37">
        <v>0</v>
      </c>
      <c r="BH66" s="37">
        <v>0</v>
      </c>
      <c r="BI66" s="36">
        <f t="shared" si="22"/>
        <v>124020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59">
        <f t="shared" si="23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59">
        <f t="shared" si="24"/>
        <v>0</v>
      </c>
      <c r="BZ66" s="47">
        <v>1</v>
      </c>
      <c r="CA66" s="48"/>
      <c r="CB66" s="48"/>
      <c r="CC66" s="48"/>
      <c r="CD66" s="48"/>
      <c r="CE66" s="47">
        <v>1</v>
      </c>
      <c r="CF66" s="48">
        <v>0</v>
      </c>
      <c r="CG66" s="39">
        <v>4</v>
      </c>
      <c r="CH66" s="49">
        <v>76820</v>
      </c>
      <c r="CI66" s="49">
        <v>1000</v>
      </c>
      <c r="CJ66" s="33">
        <v>0</v>
      </c>
      <c r="CK66" s="33">
        <f t="shared" si="25"/>
        <v>77820</v>
      </c>
      <c r="CL66" s="43">
        <f t="shared" si="17"/>
        <v>77820</v>
      </c>
    </row>
    <row r="67" spans="1:90" ht="25.5" customHeight="1" x14ac:dyDescent="0.55000000000000004">
      <c r="A67" s="23">
        <v>55</v>
      </c>
      <c r="B67" s="24" t="s">
        <v>54</v>
      </c>
      <c r="C67" s="54">
        <f t="shared" si="18"/>
        <v>4107960</v>
      </c>
      <c r="D67" s="32">
        <v>0</v>
      </c>
      <c r="E67" s="32">
        <v>0</v>
      </c>
      <c r="F67" s="32">
        <v>0</v>
      </c>
      <c r="G67" s="32">
        <v>0</v>
      </c>
      <c r="H67" s="25">
        <f t="shared" si="19"/>
        <v>0</v>
      </c>
      <c r="I67" s="26">
        <v>5</v>
      </c>
      <c r="J67" s="55">
        <v>0</v>
      </c>
      <c r="K67" s="55">
        <v>448800</v>
      </c>
      <c r="L67" s="27">
        <f t="shared" si="20"/>
        <v>448800</v>
      </c>
      <c r="M67" s="56">
        <v>105</v>
      </c>
      <c r="N67" s="56">
        <v>60</v>
      </c>
      <c r="O67" s="57">
        <v>0</v>
      </c>
      <c r="P67" s="57">
        <v>0</v>
      </c>
      <c r="Q67" s="57">
        <v>2849900</v>
      </c>
      <c r="R67" s="57">
        <v>0</v>
      </c>
      <c r="S67" s="57">
        <v>0</v>
      </c>
      <c r="T67" s="28">
        <f t="shared" si="14"/>
        <v>0</v>
      </c>
      <c r="U67" s="29">
        <v>0</v>
      </c>
      <c r="V67" s="27">
        <f t="shared" si="15"/>
        <v>2849900</v>
      </c>
      <c r="W67" s="30">
        <v>0</v>
      </c>
      <c r="X67" s="30">
        <v>0</v>
      </c>
      <c r="Y67" s="31">
        <v>0</v>
      </c>
      <c r="Z67" s="31">
        <v>0</v>
      </c>
      <c r="AA67" s="56">
        <v>108</v>
      </c>
      <c r="AB67" s="56">
        <v>59</v>
      </c>
      <c r="AC67" s="44">
        <v>99300</v>
      </c>
      <c r="AD67" s="32">
        <f t="shared" si="21"/>
        <v>3398000</v>
      </c>
      <c r="AE67" s="25">
        <v>0</v>
      </c>
      <c r="AF67" s="25">
        <v>0</v>
      </c>
      <c r="AG67" s="25">
        <v>0</v>
      </c>
      <c r="AH67" s="25">
        <v>0</v>
      </c>
      <c r="AI67" s="45">
        <v>1</v>
      </c>
      <c r="AJ67" s="28">
        <v>22300</v>
      </c>
      <c r="AK67" s="34">
        <v>3</v>
      </c>
      <c r="AL67" s="35">
        <v>65300</v>
      </c>
      <c r="AM67" s="34">
        <v>22</v>
      </c>
      <c r="AN67" s="35">
        <v>193420</v>
      </c>
      <c r="AO67" s="33">
        <v>0</v>
      </c>
      <c r="AP67" s="34">
        <v>1</v>
      </c>
      <c r="AQ67" s="35">
        <v>9800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5">
        <v>7700</v>
      </c>
      <c r="AZ67" s="36">
        <f t="shared" si="16"/>
        <v>298520</v>
      </c>
      <c r="BA67" s="34">
        <v>120</v>
      </c>
      <c r="BB67" s="35">
        <v>136700</v>
      </c>
      <c r="BC67" s="34">
        <v>15</v>
      </c>
      <c r="BD67" s="35">
        <v>41170</v>
      </c>
      <c r="BE67" s="34">
        <v>2</v>
      </c>
      <c r="BF67" s="35">
        <v>17450</v>
      </c>
      <c r="BG67" s="37">
        <v>0</v>
      </c>
      <c r="BH67" s="37">
        <v>0</v>
      </c>
      <c r="BI67" s="36">
        <f t="shared" si="22"/>
        <v>195320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59">
        <f t="shared" si="23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59">
        <f t="shared" si="24"/>
        <v>0</v>
      </c>
      <c r="BZ67" s="47">
        <v>3</v>
      </c>
      <c r="CA67" s="48"/>
      <c r="CB67" s="48"/>
      <c r="CC67" s="48"/>
      <c r="CD67" s="48"/>
      <c r="CE67" s="47">
        <v>12</v>
      </c>
      <c r="CF67" s="48">
        <v>0</v>
      </c>
      <c r="CG67" s="39">
        <v>4</v>
      </c>
      <c r="CH67" s="49">
        <v>204120</v>
      </c>
      <c r="CI67" s="49">
        <v>12000</v>
      </c>
      <c r="CJ67" s="33">
        <v>0</v>
      </c>
      <c r="CK67" s="33">
        <f t="shared" si="25"/>
        <v>216120</v>
      </c>
      <c r="CL67" s="43">
        <f t="shared" si="17"/>
        <v>216120</v>
      </c>
    </row>
    <row r="68" spans="1:90" ht="25.5" customHeight="1" x14ac:dyDescent="0.55000000000000004">
      <c r="A68" s="23">
        <v>56</v>
      </c>
      <c r="B68" s="24" t="s">
        <v>55</v>
      </c>
      <c r="C68" s="54">
        <f t="shared" si="18"/>
        <v>4666420</v>
      </c>
      <c r="D68" s="32">
        <v>0</v>
      </c>
      <c r="E68" s="32">
        <v>0</v>
      </c>
      <c r="F68" s="32">
        <v>0</v>
      </c>
      <c r="G68" s="32">
        <v>0</v>
      </c>
      <c r="H68" s="25">
        <f t="shared" si="19"/>
        <v>0</v>
      </c>
      <c r="I68" s="26">
        <v>5</v>
      </c>
      <c r="J68" s="55">
        <v>0</v>
      </c>
      <c r="K68" s="55">
        <v>194000</v>
      </c>
      <c r="L68" s="27">
        <f t="shared" si="20"/>
        <v>194000</v>
      </c>
      <c r="M68" s="56">
        <v>56</v>
      </c>
      <c r="N68" s="56">
        <v>35</v>
      </c>
      <c r="O68" s="26">
        <v>2</v>
      </c>
      <c r="P68" s="26">
        <v>0</v>
      </c>
      <c r="Q68" s="57">
        <v>2658200</v>
      </c>
      <c r="R68" s="57">
        <v>1387900</v>
      </c>
      <c r="S68" s="57">
        <v>0</v>
      </c>
      <c r="T68" s="28">
        <f t="shared" si="14"/>
        <v>1387900</v>
      </c>
      <c r="U68" s="29">
        <v>0</v>
      </c>
      <c r="V68" s="27">
        <f t="shared" si="15"/>
        <v>4046100</v>
      </c>
      <c r="W68" s="51">
        <v>50</v>
      </c>
      <c r="X68" s="51">
        <v>50</v>
      </c>
      <c r="Y68" s="31">
        <v>0</v>
      </c>
      <c r="Z68" s="31">
        <v>1580</v>
      </c>
      <c r="AA68" s="56">
        <v>58</v>
      </c>
      <c r="AB68" s="56">
        <v>38</v>
      </c>
      <c r="AC68" s="44">
        <v>61800</v>
      </c>
      <c r="AD68" s="32">
        <f t="shared" si="21"/>
        <v>4303480</v>
      </c>
      <c r="AE68" s="25">
        <v>0</v>
      </c>
      <c r="AF68" s="25">
        <v>0</v>
      </c>
      <c r="AG68" s="25">
        <v>0</v>
      </c>
      <c r="AH68" s="25">
        <v>0</v>
      </c>
      <c r="AI68" s="31">
        <v>0</v>
      </c>
      <c r="AJ68" s="31">
        <v>0</v>
      </c>
      <c r="AK68" s="34">
        <v>1</v>
      </c>
      <c r="AL68" s="35">
        <v>20000</v>
      </c>
      <c r="AM68" s="34">
        <v>8</v>
      </c>
      <c r="AN68" s="35">
        <v>78480</v>
      </c>
      <c r="AO68" s="34">
        <v>3</v>
      </c>
      <c r="AP68" s="34">
        <v>1</v>
      </c>
      <c r="AQ68" s="35">
        <v>23100</v>
      </c>
      <c r="AR68" s="33">
        <v>0</v>
      </c>
      <c r="AS68" s="33">
        <v>0</v>
      </c>
      <c r="AT68" s="34">
        <v>20</v>
      </c>
      <c r="AU68" s="35">
        <v>24080</v>
      </c>
      <c r="AV68" s="33">
        <v>0</v>
      </c>
      <c r="AW68" s="33">
        <v>0</v>
      </c>
      <c r="AX68" s="33">
        <v>0</v>
      </c>
      <c r="AY68" s="35">
        <v>7700</v>
      </c>
      <c r="AZ68" s="36">
        <f t="shared" si="16"/>
        <v>153360</v>
      </c>
      <c r="BA68" s="37">
        <v>0</v>
      </c>
      <c r="BB68" s="35">
        <v>20600</v>
      </c>
      <c r="BC68" s="34">
        <v>11</v>
      </c>
      <c r="BD68" s="35">
        <v>34870</v>
      </c>
      <c r="BE68" s="34">
        <v>3</v>
      </c>
      <c r="BF68" s="35">
        <v>18750</v>
      </c>
      <c r="BG68" s="37">
        <v>0</v>
      </c>
      <c r="BH68" s="37">
        <v>0</v>
      </c>
      <c r="BI68" s="36">
        <f t="shared" si="22"/>
        <v>74220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59">
        <f t="shared" si="23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59">
        <f t="shared" si="24"/>
        <v>0</v>
      </c>
      <c r="BZ68" s="47">
        <v>1</v>
      </c>
      <c r="CA68" s="48"/>
      <c r="CB68" s="47">
        <v>1</v>
      </c>
      <c r="CC68" s="48"/>
      <c r="CD68" s="48"/>
      <c r="CE68" s="47">
        <v>5</v>
      </c>
      <c r="CF68" s="48">
        <v>0</v>
      </c>
      <c r="CG68" s="39">
        <v>4</v>
      </c>
      <c r="CH68" s="49">
        <v>130360</v>
      </c>
      <c r="CI68" s="49">
        <v>5000</v>
      </c>
      <c r="CJ68" s="33">
        <v>0</v>
      </c>
      <c r="CK68" s="33">
        <f t="shared" si="25"/>
        <v>135360</v>
      </c>
      <c r="CL68" s="43">
        <f t="shared" si="17"/>
        <v>135360</v>
      </c>
    </row>
    <row r="69" spans="1:90" ht="25.5" customHeight="1" x14ac:dyDescent="0.55000000000000004">
      <c r="A69" s="23">
        <v>57</v>
      </c>
      <c r="B69" s="24" t="s">
        <v>56</v>
      </c>
      <c r="C69" s="54">
        <f t="shared" si="18"/>
        <v>6515350</v>
      </c>
      <c r="D69" s="32">
        <v>0</v>
      </c>
      <c r="E69" s="32">
        <v>0</v>
      </c>
      <c r="F69" s="32">
        <v>0</v>
      </c>
      <c r="G69" s="32">
        <v>0</v>
      </c>
      <c r="H69" s="25">
        <f t="shared" si="19"/>
        <v>0</v>
      </c>
      <c r="I69" s="26">
        <v>5</v>
      </c>
      <c r="J69" s="55">
        <v>0</v>
      </c>
      <c r="K69" s="55">
        <v>227000</v>
      </c>
      <c r="L69" s="27">
        <f t="shared" si="20"/>
        <v>227000</v>
      </c>
      <c r="M69" s="56">
        <v>177</v>
      </c>
      <c r="N69" s="56">
        <v>171</v>
      </c>
      <c r="O69" s="26">
        <v>0</v>
      </c>
      <c r="P69" s="26">
        <v>2</v>
      </c>
      <c r="Q69" s="57">
        <v>4581900</v>
      </c>
      <c r="R69" s="57">
        <v>0</v>
      </c>
      <c r="S69" s="57">
        <v>564000</v>
      </c>
      <c r="T69" s="28">
        <f t="shared" si="14"/>
        <v>564000</v>
      </c>
      <c r="U69" s="29">
        <v>0</v>
      </c>
      <c r="V69" s="27">
        <f t="shared" si="15"/>
        <v>5145900</v>
      </c>
      <c r="W69" s="30">
        <v>0</v>
      </c>
      <c r="X69" s="30">
        <v>0</v>
      </c>
      <c r="Y69" s="31">
        <v>0</v>
      </c>
      <c r="Z69" s="31">
        <v>0</v>
      </c>
      <c r="AA69" s="56">
        <v>184</v>
      </c>
      <c r="AB69" s="56">
        <v>176</v>
      </c>
      <c r="AC69" s="44">
        <v>227500</v>
      </c>
      <c r="AD69" s="32">
        <f t="shared" si="21"/>
        <v>5600400</v>
      </c>
      <c r="AE69" s="25">
        <v>0</v>
      </c>
      <c r="AF69" s="25">
        <v>0</v>
      </c>
      <c r="AG69" s="25">
        <v>0</v>
      </c>
      <c r="AH69" s="25">
        <v>0</v>
      </c>
      <c r="AI69" s="45">
        <v>3</v>
      </c>
      <c r="AJ69" s="28">
        <v>27900</v>
      </c>
      <c r="AK69" s="34">
        <v>1</v>
      </c>
      <c r="AL69" s="35">
        <v>20000</v>
      </c>
      <c r="AM69" s="34">
        <v>39</v>
      </c>
      <c r="AN69" s="35">
        <v>329880</v>
      </c>
      <c r="AO69" s="34">
        <v>19</v>
      </c>
      <c r="AP69" s="34">
        <v>1</v>
      </c>
      <c r="AQ69" s="35">
        <v>26200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5">
        <v>7700</v>
      </c>
      <c r="AZ69" s="36">
        <f t="shared" si="16"/>
        <v>411680</v>
      </c>
      <c r="BA69" s="34">
        <v>205</v>
      </c>
      <c r="BB69" s="35">
        <v>194750</v>
      </c>
      <c r="BC69" s="34">
        <v>31</v>
      </c>
      <c r="BD69" s="35">
        <v>73370</v>
      </c>
      <c r="BE69" s="34">
        <v>2</v>
      </c>
      <c r="BF69" s="35">
        <v>17450</v>
      </c>
      <c r="BG69" s="37">
        <v>0</v>
      </c>
      <c r="BH69" s="37">
        <v>0</v>
      </c>
      <c r="BI69" s="36">
        <f t="shared" si="22"/>
        <v>285570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59">
        <f t="shared" si="23"/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59">
        <f t="shared" si="24"/>
        <v>0</v>
      </c>
      <c r="BZ69" s="48"/>
      <c r="CA69" s="48"/>
      <c r="CB69" s="48"/>
      <c r="CC69" s="47">
        <v>2</v>
      </c>
      <c r="CD69" s="48"/>
      <c r="CE69" s="47">
        <v>13</v>
      </c>
      <c r="CF69" s="48">
        <v>0</v>
      </c>
      <c r="CG69" s="39">
        <v>4</v>
      </c>
      <c r="CH69" s="49">
        <v>205700</v>
      </c>
      <c r="CI69" s="49">
        <v>12000</v>
      </c>
      <c r="CJ69" s="33">
        <v>0</v>
      </c>
      <c r="CK69" s="33">
        <f t="shared" si="25"/>
        <v>217700</v>
      </c>
      <c r="CL69" s="43">
        <f t="shared" si="17"/>
        <v>217700</v>
      </c>
    </row>
    <row r="70" spans="1:90" ht="25.5" customHeight="1" x14ac:dyDescent="0.55000000000000004">
      <c r="A70" s="23">
        <v>58</v>
      </c>
      <c r="B70" s="24" t="s">
        <v>57</v>
      </c>
      <c r="C70" s="54">
        <f t="shared" si="18"/>
        <v>4182310</v>
      </c>
      <c r="D70" s="32">
        <v>0</v>
      </c>
      <c r="E70" s="32">
        <v>0</v>
      </c>
      <c r="F70" s="32">
        <v>0</v>
      </c>
      <c r="G70" s="32">
        <v>0</v>
      </c>
      <c r="H70" s="25">
        <f t="shared" si="19"/>
        <v>0</v>
      </c>
      <c r="I70" s="26">
        <v>5</v>
      </c>
      <c r="J70" s="55">
        <v>0</v>
      </c>
      <c r="K70" s="55">
        <v>478600</v>
      </c>
      <c r="L70" s="27">
        <f t="shared" si="20"/>
        <v>478600</v>
      </c>
      <c r="M70" s="56">
        <v>90</v>
      </c>
      <c r="N70" s="56">
        <v>62</v>
      </c>
      <c r="O70" s="26">
        <v>0</v>
      </c>
      <c r="P70" s="26">
        <v>1</v>
      </c>
      <c r="Q70" s="57">
        <v>2728900</v>
      </c>
      <c r="R70" s="57">
        <v>0</v>
      </c>
      <c r="S70" s="57">
        <v>286000</v>
      </c>
      <c r="T70" s="28">
        <f t="shared" si="14"/>
        <v>286000</v>
      </c>
      <c r="U70" s="29">
        <v>0</v>
      </c>
      <c r="V70" s="27">
        <f t="shared" si="15"/>
        <v>3014900</v>
      </c>
      <c r="W70" s="30">
        <v>0</v>
      </c>
      <c r="X70" s="30">
        <v>0</v>
      </c>
      <c r="Y70" s="31">
        <v>0</v>
      </c>
      <c r="Z70" s="31">
        <v>0</v>
      </c>
      <c r="AA70" s="56">
        <v>95</v>
      </c>
      <c r="AB70" s="56">
        <v>69</v>
      </c>
      <c r="AC70" s="44">
        <v>128900</v>
      </c>
      <c r="AD70" s="32">
        <f t="shared" si="21"/>
        <v>3622400</v>
      </c>
      <c r="AE70" s="45">
        <v>2</v>
      </c>
      <c r="AF70" s="28">
        <v>103300</v>
      </c>
      <c r="AG70" s="25">
        <v>0</v>
      </c>
      <c r="AH70" s="25">
        <v>0</v>
      </c>
      <c r="AI70" s="45">
        <v>2</v>
      </c>
      <c r="AJ70" s="28">
        <v>25100</v>
      </c>
      <c r="AK70" s="34">
        <v>1</v>
      </c>
      <c r="AL70" s="35">
        <v>25300</v>
      </c>
      <c r="AM70" s="34">
        <v>22</v>
      </c>
      <c r="AN70" s="35">
        <v>200600</v>
      </c>
      <c r="AO70" s="34">
        <v>8</v>
      </c>
      <c r="AP70" s="34">
        <v>1</v>
      </c>
      <c r="AQ70" s="35">
        <v>21550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5">
        <v>23100</v>
      </c>
      <c r="AZ70" s="36">
        <f t="shared" si="16"/>
        <v>398950</v>
      </c>
      <c r="BA70" s="34">
        <v>38</v>
      </c>
      <c r="BB70" s="35">
        <v>40240</v>
      </c>
      <c r="BC70" s="34">
        <v>12</v>
      </c>
      <c r="BD70" s="35">
        <v>36970</v>
      </c>
      <c r="BE70" s="34">
        <v>3</v>
      </c>
      <c r="BF70" s="35">
        <v>18750</v>
      </c>
      <c r="BG70" s="37">
        <v>0</v>
      </c>
      <c r="BH70" s="37">
        <v>0</v>
      </c>
      <c r="BI70" s="36">
        <f>+BB70+BD70+BF70+BH70</f>
        <v>95960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59">
        <f t="shared" si="23"/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59">
        <f t="shared" si="24"/>
        <v>0</v>
      </c>
      <c r="BZ70" s="47">
        <v>1</v>
      </c>
      <c r="CA70" s="48"/>
      <c r="CB70" s="48"/>
      <c r="CC70" s="48"/>
      <c r="CD70" s="48"/>
      <c r="CE70" s="48"/>
      <c r="CF70" s="48">
        <v>0</v>
      </c>
      <c r="CG70" s="39">
        <v>4</v>
      </c>
      <c r="CH70" s="49">
        <v>65000</v>
      </c>
      <c r="CI70" s="49"/>
      <c r="CJ70" s="33">
        <v>0</v>
      </c>
      <c r="CK70" s="33">
        <f t="shared" si="25"/>
        <v>65000</v>
      </c>
      <c r="CL70" s="43">
        <f t="shared" si="17"/>
        <v>65000</v>
      </c>
    </row>
    <row r="71" spans="1:90" ht="25.5" customHeight="1" x14ac:dyDescent="0.55000000000000004">
      <c r="A71" s="23">
        <v>59</v>
      </c>
      <c r="B71" s="24" t="s">
        <v>58</v>
      </c>
      <c r="C71" s="54">
        <f t="shared" si="18"/>
        <v>7250670</v>
      </c>
      <c r="D71" s="32">
        <v>0</v>
      </c>
      <c r="E71" s="32">
        <v>0</v>
      </c>
      <c r="F71" s="32">
        <v>0</v>
      </c>
      <c r="G71" s="32">
        <v>0</v>
      </c>
      <c r="H71" s="25">
        <f t="shared" si="19"/>
        <v>0</v>
      </c>
      <c r="I71" s="26">
        <v>4</v>
      </c>
      <c r="J71" s="55">
        <v>0</v>
      </c>
      <c r="K71" s="55">
        <v>1091200</v>
      </c>
      <c r="L71" s="27">
        <f t="shared" si="20"/>
        <v>1091200</v>
      </c>
      <c r="M71" s="56">
        <v>158</v>
      </c>
      <c r="N71" s="56">
        <v>153</v>
      </c>
      <c r="O71" s="57">
        <v>0</v>
      </c>
      <c r="P71" s="57">
        <v>0</v>
      </c>
      <c r="Q71" s="57">
        <v>5127000</v>
      </c>
      <c r="R71" s="57">
        <v>0</v>
      </c>
      <c r="S71" s="57">
        <v>0</v>
      </c>
      <c r="T71" s="28">
        <f t="shared" si="14"/>
        <v>0</v>
      </c>
      <c r="U71" s="29">
        <v>0</v>
      </c>
      <c r="V71" s="27">
        <f t="shared" si="15"/>
        <v>5127000</v>
      </c>
      <c r="W71" s="30">
        <v>0</v>
      </c>
      <c r="X71" s="30">
        <v>0</v>
      </c>
      <c r="Y71" s="31">
        <v>0</v>
      </c>
      <c r="Z71" s="31">
        <v>0</v>
      </c>
      <c r="AA71" s="56">
        <v>166</v>
      </c>
      <c r="AB71" s="56">
        <v>154</v>
      </c>
      <c r="AC71" s="44">
        <v>184500</v>
      </c>
      <c r="AD71" s="32">
        <f t="shared" si="21"/>
        <v>6402700</v>
      </c>
      <c r="AE71" s="25">
        <v>0</v>
      </c>
      <c r="AF71" s="25">
        <v>0</v>
      </c>
      <c r="AG71" s="25">
        <v>0</v>
      </c>
      <c r="AH71" s="25">
        <v>0</v>
      </c>
      <c r="AI71" s="45">
        <v>4</v>
      </c>
      <c r="AJ71" s="28">
        <v>30700</v>
      </c>
      <c r="AK71" s="34">
        <v>2</v>
      </c>
      <c r="AL71" s="35">
        <v>45300</v>
      </c>
      <c r="AM71" s="34">
        <v>30</v>
      </c>
      <c r="AN71" s="35">
        <v>265260</v>
      </c>
      <c r="AO71" s="34">
        <v>10</v>
      </c>
      <c r="AP71" s="34">
        <v>1</v>
      </c>
      <c r="AQ71" s="35">
        <v>21550</v>
      </c>
      <c r="AR71" s="33">
        <v>0</v>
      </c>
      <c r="AS71" s="33">
        <v>0</v>
      </c>
      <c r="AT71" s="34">
        <v>20</v>
      </c>
      <c r="AU71" s="35">
        <v>24080</v>
      </c>
      <c r="AV71" s="33">
        <v>0</v>
      </c>
      <c r="AW71" s="33">
        <v>0</v>
      </c>
      <c r="AX71" s="33">
        <v>0</v>
      </c>
      <c r="AY71" s="35">
        <v>7700</v>
      </c>
      <c r="AZ71" s="36">
        <f t="shared" si="16"/>
        <v>394590</v>
      </c>
      <c r="BA71" s="34">
        <v>136</v>
      </c>
      <c r="BB71" s="35">
        <v>160280</v>
      </c>
      <c r="BC71" s="34">
        <v>17</v>
      </c>
      <c r="BD71" s="35">
        <v>46770</v>
      </c>
      <c r="BE71" s="34">
        <v>3</v>
      </c>
      <c r="BF71" s="35">
        <v>18750</v>
      </c>
      <c r="BG71" s="34">
        <v>1</v>
      </c>
      <c r="BH71" s="35">
        <v>157280</v>
      </c>
      <c r="BI71" s="36">
        <f t="shared" si="22"/>
        <v>383080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59">
        <f t="shared" si="23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59">
        <f t="shared" si="24"/>
        <v>0</v>
      </c>
      <c r="BZ71" s="48"/>
      <c r="CA71" s="48"/>
      <c r="CB71" s="47">
        <v>1</v>
      </c>
      <c r="CC71" s="48"/>
      <c r="CD71" s="48"/>
      <c r="CE71" s="48"/>
      <c r="CF71" s="48">
        <v>0</v>
      </c>
      <c r="CG71" s="39">
        <v>4</v>
      </c>
      <c r="CH71" s="49">
        <v>70300</v>
      </c>
      <c r="CI71" s="49"/>
      <c r="CJ71" s="33">
        <v>0</v>
      </c>
      <c r="CK71" s="33">
        <f t="shared" si="25"/>
        <v>70300</v>
      </c>
      <c r="CL71" s="43">
        <f t="shared" si="17"/>
        <v>70300</v>
      </c>
    </row>
    <row r="72" spans="1:90" ht="25.5" customHeight="1" x14ac:dyDescent="0.55000000000000004">
      <c r="A72" s="23">
        <v>60</v>
      </c>
      <c r="B72" s="24" t="s">
        <v>59</v>
      </c>
      <c r="C72" s="54">
        <f t="shared" si="18"/>
        <v>6410380</v>
      </c>
      <c r="D72" s="32">
        <v>0</v>
      </c>
      <c r="E72" s="32">
        <v>0</v>
      </c>
      <c r="F72" s="32">
        <v>0</v>
      </c>
      <c r="G72" s="32">
        <v>0</v>
      </c>
      <c r="H72" s="25">
        <f t="shared" si="19"/>
        <v>0</v>
      </c>
      <c r="I72" s="26">
        <v>5</v>
      </c>
      <c r="J72" s="55">
        <v>0</v>
      </c>
      <c r="K72" s="55">
        <v>376200</v>
      </c>
      <c r="L72" s="27">
        <f t="shared" si="20"/>
        <v>376200</v>
      </c>
      <c r="M72" s="56">
        <v>113</v>
      </c>
      <c r="N72" s="56">
        <v>127</v>
      </c>
      <c r="O72" s="57">
        <v>0</v>
      </c>
      <c r="P72" s="57">
        <v>0</v>
      </c>
      <c r="Q72" s="57">
        <v>4405100</v>
      </c>
      <c r="R72" s="57">
        <v>0</v>
      </c>
      <c r="S72" s="57">
        <v>0</v>
      </c>
      <c r="T72" s="28">
        <f t="shared" si="14"/>
        <v>0</v>
      </c>
      <c r="U72" s="29">
        <v>0</v>
      </c>
      <c r="V72" s="27">
        <f t="shared" si="15"/>
        <v>4405100</v>
      </c>
      <c r="W72" s="30">
        <v>0</v>
      </c>
      <c r="X72" s="30">
        <v>0</v>
      </c>
      <c r="Y72" s="31">
        <v>0</v>
      </c>
      <c r="Z72" s="31">
        <v>0</v>
      </c>
      <c r="AA72" s="56">
        <v>117</v>
      </c>
      <c r="AB72" s="56">
        <v>137</v>
      </c>
      <c r="AC72" s="44">
        <v>120500</v>
      </c>
      <c r="AD72" s="32">
        <f t="shared" si="21"/>
        <v>4901800</v>
      </c>
      <c r="AE72" s="45">
        <v>5</v>
      </c>
      <c r="AF72" s="28">
        <v>348250</v>
      </c>
      <c r="AG72" s="25">
        <v>0</v>
      </c>
      <c r="AH72" s="25">
        <v>0</v>
      </c>
      <c r="AI72" s="45">
        <v>8</v>
      </c>
      <c r="AJ72" s="28">
        <v>61400</v>
      </c>
      <c r="AK72" s="34">
        <v>7</v>
      </c>
      <c r="AL72" s="35">
        <v>150600</v>
      </c>
      <c r="AM72" s="34">
        <v>24</v>
      </c>
      <c r="AN72" s="35">
        <v>222160</v>
      </c>
      <c r="AO72" s="34">
        <v>18</v>
      </c>
      <c r="AP72" s="34">
        <v>1</v>
      </c>
      <c r="AQ72" s="35">
        <v>26200</v>
      </c>
      <c r="AR72" s="33">
        <v>0</v>
      </c>
      <c r="AS72" s="33">
        <v>0</v>
      </c>
      <c r="AT72" s="34">
        <v>68</v>
      </c>
      <c r="AU72" s="35">
        <v>79280</v>
      </c>
      <c r="AV72" s="33">
        <v>0</v>
      </c>
      <c r="AW72" s="33">
        <v>0</v>
      </c>
      <c r="AX72" s="33">
        <v>0</v>
      </c>
      <c r="AY72" s="35">
        <v>7700</v>
      </c>
      <c r="AZ72" s="36">
        <f t="shared" si="16"/>
        <v>895590</v>
      </c>
      <c r="BA72" s="34">
        <v>75</v>
      </c>
      <c r="BB72" s="35">
        <v>94850</v>
      </c>
      <c r="BC72" s="34">
        <v>28</v>
      </c>
      <c r="BD72" s="35">
        <v>70570</v>
      </c>
      <c r="BE72" s="34">
        <v>4</v>
      </c>
      <c r="BF72" s="35">
        <v>20050</v>
      </c>
      <c r="BG72" s="34">
        <v>1</v>
      </c>
      <c r="BH72" s="35">
        <v>157280</v>
      </c>
      <c r="BI72" s="36">
        <f t="shared" si="22"/>
        <v>342750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59">
        <f t="shared" si="23"/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59">
        <f t="shared" si="24"/>
        <v>0</v>
      </c>
      <c r="BZ72" s="47">
        <v>1</v>
      </c>
      <c r="CA72" s="48"/>
      <c r="CB72" s="47">
        <v>1</v>
      </c>
      <c r="CC72" s="47">
        <v>3</v>
      </c>
      <c r="CD72" s="48">
        <v>0</v>
      </c>
      <c r="CE72" s="47">
        <v>6</v>
      </c>
      <c r="CF72" s="48">
        <v>0</v>
      </c>
      <c r="CG72" s="39">
        <v>4</v>
      </c>
      <c r="CH72" s="49">
        <v>165940</v>
      </c>
      <c r="CI72" s="49">
        <v>104300</v>
      </c>
      <c r="CJ72" s="33">
        <v>0</v>
      </c>
      <c r="CK72" s="33">
        <f t="shared" si="25"/>
        <v>270240</v>
      </c>
      <c r="CL72" s="43">
        <f t="shared" si="17"/>
        <v>270240</v>
      </c>
    </row>
    <row r="73" spans="1:90" ht="25.5" customHeight="1" x14ac:dyDescent="0.55000000000000004">
      <c r="A73" s="23">
        <v>61</v>
      </c>
      <c r="B73" s="24" t="s">
        <v>60</v>
      </c>
      <c r="C73" s="54">
        <f t="shared" si="18"/>
        <v>4708030</v>
      </c>
      <c r="D73" s="32">
        <v>0</v>
      </c>
      <c r="E73" s="32">
        <v>0</v>
      </c>
      <c r="F73" s="32">
        <v>0</v>
      </c>
      <c r="G73" s="32">
        <v>0</v>
      </c>
      <c r="H73" s="25">
        <f t="shared" si="19"/>
        <v>0</v>
      </c>
      <c r="I73" s="26">
        <v>5</v>
      </c>
      <c r="J73" s="55">
        <v>0</v>
      </c>
      <c r="K73" s="55">
        <v>333400</v>
      </c>
      <c r="L73" s="27">
        <f t="shared" si="20"/>
        <v>333400</v>
      </c>
      <c r="M73" s="56">
        <v>153</v>
      </c>
      <c r="N73" s="56">
        <v>47</v>
      </c>
      <c r="O73" s="26">
        <v>0</v>
      </c>
      <c r="P73" s="26">
        <v>2</v>
      </c>
      <c r="Q73" s="57">
        <v>2692000</v>
      </c>
      <c r="R73" s="57">
        <v>0</v>
      </c>
      <c r="S73" s="57">
        <v>677900</v>
      </c>
      <c r="T73" s="28">
        <f t="shared" si="14"/>
        <v>677900</v>
      </c>
      <c r="U73" s="29">
        <v>0</v>
      </c>
      <c r="V73" s="27">
        <f t="shared" si="15"/>
        <v>3369900</v>
      </c>
      <c r="W73" s="30">
        <v>0</v>
      </c>
      <c r="X73" s="30">
        <v>0</v>
      </c>
      <c r="Y73" s="31">
        <v>0</v>
      </c>
      <c r="Z73" s="31">
        <v>0</v>
      </c>
      <c r="AA73" s="56">
        <v>158</v>
      </c>
      <c r="AB73" s="56">
        <v>51</v>
      </c>
      <c r="AC73" s="44">
        <v>120200</v>
      </c>
      <c r="AD73" s="32">
        <f t="shared" si="21"/>
        <v>3823500</v>
      </c>
      <c r="AE73" s="45">
        <v>3</v>
      </c>
      <c r="AF73" s="61">
        <v>154950</v>
      </c>
      <c r="AG73" s="25">
        <v>0</v>
      </c>
      <c r="AH73" s="25">
        <v>0</v>
      </c>
      <c r="AI73" s="31">
        <v>0</v>
      </c>
      <c r="AJ73" s="31">
        <v>0</v>
      </c>
      <c r="AK73" s="34">
        <v>5</v>
      </c>
      <c r="AL73" s="35">
        <v>105300</v>
      </c>
      <c r="AM73" s="34">
        <v>25</v>
      </c>
      <c r="AN73" s="35">
        <v>222160</v>
      </c>
      <c r="AO73" s="34">
        <v>10</v>
      </c>
      <c r="AP73" s="34">
        <v>1</v>
      </c>
      <c r="AQ73" s="35">
        <v>21550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5">
        <v>7700</v>
      </c>
      <c r="AZ73" s="36">
        <f t="shared" si="16"/>
        <v>511660</v>
      </c>
      <c r="BA73" s="34">
        <v>35</v>
      </c>
      <c r="BB73" s="62">
        <v>63650</v>
      </c>
      <c r="BC73" s="34">
        <v>6</v>
      </c>
      <c r="BD73" s="35">
        <v>24370</v>
      </c>
      <c r="BE73" s="34">
        <v>4</v>
      </c>
      <c r="BF73" s="35">
        <v>20050</v>
      </c>
      <c r="BG73" s="37">
        <v>0</v>
      </c>
      <c r="BH73" s="37">
        <v>0</v>
      </c>
      <c r="BI73" s="36">
        <f t="shared" si="22"/>
        <v>108070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59">
        <f t="shared" si="23"/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59">
        <f t="shared" si="24"/>
        <v>0</v>
      </c>
      <c r="BZ73" s="47">
        <v>1</v>
      </c>
      <c r="CA73" s="48"/>
      <c r="CB73" s="48"/>
      <c r="CC73" s="48"/>
      <c r="CD73" s="48"/>
      <c r="CE73" s="47">
        <v>8</v>
      </c>
      <c r="CF73" s="48">
        <v>0</v>
      </c>
      <c r="CG73" s="39">
        <v>4</v>
      </c>
      <c r="CH73" s="49">
        <v>146800</v>
      </c>
      <c r="CI73" s="49">
        <v>118000</v>
      </c>
      <c r="CJ73" s="33">
        <v>0</v>
      </c>
      <c r="CK73" s="33">
        <f t="shared" si="25"/>
        <v>264800</v>
      </c>
      <c r="CL73" s="43">
        <f t="shared" si="17"/>
        <v>264800</v>
      </c>
    </row>
    <row r="74" spans="1:90" ht="25.5" customHeight="1" x14ac:dyDescent="0.55000000000000004">
      <c r="A74" s="23">
        <v>62</v>
      </c>
      <c r="B74" s="24" t="s">
        <v>61</v>
      </c>
      <c r="C74" s="54">
        <f t="shared" si="18"/>
        <v>14901772.800000001</v>
      </c>
      <c r="D74" s="32">
        <v>0</v>
      </c>
      <c r="E74" s="32">
        <v>0</v>
      </c>
      <c r="F74" s="32">
        <v>0</v>
      </c>
      <c r="G74" s="32">
        <v>0</v>
      </c>
      <c r="H74" s="25">
        <f t="shared" si="19"/>
        <v>0</v>
      </c>
      <c r="I74" s="26">
        <v>5</v>
      </c>
      <c r="J74" s="55">
        <v>0</v>
      </c>
      <c r="K74" s="55">
        <v>1016000</v>
      </c>
      <c r="L74" s="27">
        <f t="shared" si="20"/>
        <v>1016000</v>
      </c>
      <c r="M74" s="56">
        <v>270</v>
      </c>
      <c r="N74" s="56">
        <v>180</v>
      </c>
      <c r="O74" s="26">
        <v>2</v>
      </c>
      <c r="P74" s="26">
        <v>1</v>
      </c>
      <c r="Q74" s="57">
        <v>6609400</v>
      </c>
      <c r="R74" s="57">
        <v>1114400</v>
      </c>
      <c r="S74" s="57">
        <v>502000</v>
      </c>
      <c r="T74" s="28">
        <f t="shared" si="14"/>
        <v>1616400</v>
      </c>
      <c r="U74" s="29">
        <v>0</v>
      </c>
      <c r="V74" s="27">
        <f t="shared" si="15"/>
        <v>8225800</v>
      </c>
      <c r="W74" s="50">
        <v>18</v>
      </c>
      <c r="X74" s="50">
        <v>30</v>
      </c>
      <c r="Y74" s="31">
        <v>0</v>
      </c>
      <c r="Z74" s="31">
        <v>772.8</v>
      </c>
      <c r="AA74" s="56">
        <v>277</v>
      </c>
      <c r="AB74" s="56">
        <v>185</v>
      </c>
      <c r="AC74" s="44">
        <v>248400</v>
      </c>
      <c r="AD74" s="32">
        <f t="shared" si="21"/>
        <v>9490972.8000000007</v>
      </c>
      <c r="AE74" s="45">
        <v>1</v>
      </c>
      <c r="AF74" s="28">
        <v>81650</v>
      </c>
      <c r="AG74" s="25">
        <v>0</v>
      </c>
      <c r="AH74" s="25">
        <v>0</v>
      </c>
      <c r="AI74" s="45">
        <v>5</v>
      </c>
      <c r="AJ74" s="28">
        <v>81200</v>
      </c>
      <c r="AK74" s="34">
        <v>5</v>
      </c>
      <c r="AL74" s="35">
        <v>115900</v>
      </c>
      <c r="AM74" s="34">
        <v>26</v>
      </c>
      <c r="AN74" s="35">
        <v>229340</v>
      </c>
      <c r="AO74" s="34">
        <v>10</v>
      </c>
      <c r="AP74" s="34">
        <v>1</v>
      </c>
      <c r="AQ74" s="35">
        <v>21550</v>
      </c>
      <c r="AR74" s="33">
        <v>0</v>
      </c>
      <c r="AS74" s="33">
        <v>0</v>
      </c>
      <c r="AT74" s="34">
        <v>172</v>
      </c>
      <c r="AU74" s="35">
        <v>203200</v>
      </c>
      <c r="AV74" s="33">
        <v>0</v>
      </c>
      <c r="AW74" s="33">
        <v>0</v>
      </c>
      <c r="AX74" s="33">
        <v>0</v>
      </c>
      <c r="AY74" s="35">
        <v>7700</v>
      </c>
      <c r="AZ74" s="36">
        <f t="shared" si="16"/>
        <v>740540</v>
      </c>
      <c r="BA74" s="34">
        <v>510</v>
      </c>
      <c r="BB74" s="35">
        <v>469400</v>
      </c>
      <c r="BC74" s="34">
        <v>33</v>
      </c>
      <c r="BD74" s="35">
        <v>75470</v>
      </c>
      <c r="BE74" s="34">
        <v>4</v>
      </c>
      <c r="BF74" s="35">
        <v>20050</v>
      </c>
      <c r="BG74" s="34">
        <v>3</v>
      </c>
      <c r="BH74" s="35">
        <v>314560</v>
      </c>
      <c r="BI74" s="36">
        <f t="shared" si="22"/>
        <v>879480</v>
      </c>
      <c r="BJ74" s="76">
        <v>36</v>
      </c>
      <c r="BK74" s="38">
        <v>0</v>
      </c>
      <c r="BL74" s="38">
        <v>0</v>
      </c>
      <c r="BM74" s="38">
        <v>0</v>
      </c>
      <c r="BN74" s="38">
        <v>0</v>
      </c>
      <c r="BO74" s="48">
        <v>694460</v>
      </c>
      <c r="BP74" s="48">
        <v>2111200</v>
      </c>
      <c r="BQ74" s="59">
        <f t="shared" si="23"/>
        <v>2805660</v>
      </c>
      <c r="BR74" s="38">
        <v>0</v>
      </c>
      <c r="BS74" s="38">
        <v>0</v>
      </c>
      <c r="BT74" s="38">
        <v>0</v>
      </c>
      <c r="BU74" s="38">
        <v>0</v>
      </c>
      <c r="BV74" s="76">
        <v>10</v>
      </c>
      <c r="BW74" s="48">
        <v>80000</v>
      </c>
      <c r="BX74" s="38">
        <v>0</v>
      </c>
      <c r="BY74" s="59">
        <f t="shared" si="24"/>
        <v>80000</v>
      </c>
      <c r="BZ74" s="47">
        <v>11</v>
      </c>
      <c r="CA74" s="47">
        <v>1</v>
      </c>
      <c r="CB74" s="47">
        <v>3</v>
      </c>
      <c r="CC74" s="47">
        <f>9+9</f>
        <v>18</v>
      </c>
      <c r="CD74" s="47">
        <v>7</v>
      </c>
      <c r="CE74" s="47">
        <f>31+1</f>
        <v>32</v>
      </c>
      <c r="CF74" s="48">
        <v>0</v>
      </c>
      <c r="CG74" s="39">
        <v>4</v>
      </c>
      <c r="CH74" s="49">
        <v>790820</v>
      </c>
      <c r="CI74" s="49">
        <v>114300</v>
      </c>
      <c r="CJ74" s="33">
        <v>0</v>
      </c>
      <c r="CK74" s="33">
        <f t="shared" si="25"/>
        <v>905120</v>
      </c>
      <c r="CL74" s="43">
        <f t="shared" si="17"/>
        <v>3790780</v>
      </c>
    </row>
    <row r="75" spans="1:90" ht="25.5" customHeight="1" x14ac:dyDescent="0.55000000000000004">
      <c r="A75" s="23">
        <v>63</v>
      </c>
      <c r="B75" s="24" t="s">
        <v>62</v>
      </c>
      <c r="C75" s="54">
        <f t="shared" si="18"/>
        <v>6259600</v>
      </c>
      <c r="D75" s="32">
        <v>0</v>
      </c>
      <c r="E75" s="32">
        <v>0</v>
      </c>
      <c r="F75" s="32">
        <v>0</v>
      </c>
      <c r="G75" s="32">
        <v>0</v>
      </c>
      <c r="H75" s="25">
        <f t="shared" si="19"/>
        <v>0</v>
      </c>
      <c r="I75" s="26">
        <v>5</v>
      </c>
      <c r="J75" s="55">
        <v>0</v>
      </c>
      <c r="K75" s="55">
        <v>471800</v>
      </c>
      <c r="L75" s="27">
        <f t="shared" si="20"/>
        <v>471800</v>
      </c>
      <c r="M75" s="56">
        <v>41</v>
      </c>
      <c r="N75" s="56">
        <v>5</v>
      </c>
      <c r="O75" s="26">
        <v>1</v>
      </c>
      <c r="P75" s="26">
        <v>1</v>
      </c>
      <c r="Q75" s="57">
        <v>2054800</v>
      </c>
      <c r="R75" s="57">
        <v>1358000</v>
      </c>
      <c r="S75" s="57">
        <v>421700</v>
      </c>
      <c r="T75" s="28">
        <f t="shared" si="14"/>
        <v>1779700</v>
      </c>
      <c r="U75" s="29">
        <v>0</v>
      </c>
      <c r="V75" s="27">
        <f t="shared" si="15"/>
        <v>3834500</v>
      </c>
      <c r="W75" s="30">
        <v>0</v>
      </c>
      <c r="X75" s="30">
        <v>0</v>
      </c>
      <c r="Y75" s="31">
        <v>0</v>
      </c>
      <c r="Z75" s="31">
        <v>0</v>
      </c>
      <c r="AA75" s="56">
        <v>41</v>
      </c>
      <c r="AB75" s="56">
        <v>5</v>
      </c>
      <c r="AC75" s="44">
        <v>51300</v>
      </c>
      <c r="AD75" s="32">
        <f t="shared" si="21"/>
        <v>4357600</v>
      </c>
      <c r="AE75" s="77">
        <v>1</v>
      </c>
      <c r="AF75" s="28">
        <v>51650</v>
      </c>
      <c r="AG75" s="25">
        <v>0</v>
      </c>
      <c r="AH75" s="25">
        <v>0</v>
      </c>
      <c r="AI75" s="31">
        <v>0</v>
      </c>
      <c r="AJ75" s="31">
        <v>0</v>
      </c>
      <c r="AK75" s="34">
        <v>1</v>
      </c>
      <c r="AL75" s="35">
        <v>25300</v>
      </c>
      <c r="AM75" s="34">
        <v>8</v>
      </c>
      <c r="AN75" s="35">
        <v>75060</v>
      </c>
      <c r="AO75" s="34">
        <v>2</v>
      </c>
      <c r="AP75" s="34">
        <v>1</v>
      </c>
      <c r="AQ75" s="35">
        <v>20000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5">
        <v>7700</v>
      </c>
      <c r="AZ75" s="36">
        <f t="shared" si="16"/>
        <v>179710</v>
      </c>
      <c r="BA75" s="60">
        <v>175</v>
      </c>
      <c r="BB75" s="35">
        <v>184850</v>
      </c>
      <c r="BC75" s="34">
        <v>2</v>
      </c>
      <c r="BD75" s="35">
        <v>15970</v>
      </c>
      <c r="BE75" s="34">
        <v>2</v>
      </c>
      <c r="BF75" s="35">
        <v>17450</v>
      </c>
      <c r="BG75" s="37">
        <v>0</v>
      </c>
      <c r="BH75" s="37">
        <v>0</v>
      </c>
      <c r="BI75" s="36">
        <f t="shared" si="22"/>
        <v>218270</v>
      </c>
      <c r="BJ75" s="76">
        <v>4</v>
      </c>
      <c r="BK75" s="38">
        <v>0</v>
      </c>
      <c r="BL75" s="38">
        <v>0</v>
      </c>
      <c r="BM75" s="38">
        <v>0</v>
      </c>
      <c r="BN75" s="38">
        <v>0</v>
      </c>
      <c r="BO75" s="48">
        <v>117500</v>
      </c>
      <c r="BP75" s="48">
        <v>540800</v>
      </c>
      <c r="BQ75" s="59">
        <f t="shared" si="23"/>
        <v>658300</v>
      </c>
      <c r="BR75" s="76">
        <v>2</v>
      </c>
      <c r="BS75" s="38">
        <v>0</v>
      </c>
      <c r="BT75" s="38">
        <v>0</v>
      </c>
      <c r="BU75" s="38">
        <v>0</v>
      </c>
      <c r="BV75" s="76">
        <v>5</v>
      </c>
      <c r="BW75" s="48">
        <v>53600</v>
      </c>
      <c r="BX75" s="38">
        <v>0</v>
      </c>
      <c r="BY75" s="59">
        <f t="shared" si="24"/>
        <v>53600</v>
      </c>
      <c r="BZ75" s="47">
        <v>2</v>
      </c>
      <c r="CA75" s="48"/>
      <c r="CB75" s="48"/>
      <c r="CC75" s="48"/>
      <c r="CD75" s="47">
        <v>6</v>
      </c>
      <c r="CE75" s="47">
        <v>37</v>
      </c>
      <c r="CF75" s="48">
        <v>0</v>
      </c>
      <c r="CG75" s="39">
        <v>4</v>
      </c>
      <c r="CH75" s="49">
        <v>587920</v>
      </c>
      <c r="CI75" s="49">
        <v>204200</v>
      </c>
      <c r="CJ75" s="33">
        <v>0</v>
      </c>
      <c r="CK75" s="33">
        <f t="shared" si="25"/>
        <v>792120</v>
      </c>
      <c r="CL75" s="43">
        <f t="shared" si="17"/>
        <v>1504020</v>
      </c>
    </row>
    <row r="76" spans="1:90" ht="25.5" customHeight="1" x14ac:dyDescent="0.55000000000000004">
      <c r="A76" s="23">
        <v>64</v>
      </c>
      <c r="B76" s="24" t="s">
        <v>63</v>
      </c>
      <c r="C76" s="54">
        <f t="shared" si="18"/>
        <v>4038142</v>
      </c>
      <c r="D76" s="32">
        <v>0</v>
      </c>
      <c r="E76" s="32">
        <v>0</v>
      </c>
      <c r="F76" s="32">
        <v>0</v>
      </c>
      <c r="G76" s="32">
        <v>0</v>
      </c>
      <c r="H76" s="25">
        <f t="shared" si="19"/>
        <v>0</v>
      </c>
      <c r="I76" s="26">
        <v>4</v>
      </c>
      <c r="J76" s="55">
        <v>0</v>
      </c>
      <c r="K76" s="55">
        <v>97600</v>
      </c>
      <c r="L76" s="27">
        <f t="shared" si="20"/>
        <v>97600</v>
      </c>
      <c r="M76" s="56">
        <v>82</v>
      </c>
      <c r="N76" s="56">
        <v>63</v>
      </c>
      <c r="O76" s="57">
        <v>0</v>
      </c>
      <c r="P76" s="57">
        <v>0</v>
      </c>
      <c r="Q76" s="57">
        <v>3016900</v>
      </c>
      <c r="R76" s="57">
        <v>0</v>
      </c>
      <c r="S76" s="57">
        <v>0</v>
      </c>
      <c r="T76" s="28">
        <f t="shared" si="14"/>
        <v>0</v>
      </c>
      <c r="U76" s="29">
        <v>0</v>
      </c>
      <c r="V76" s="27">
        <f t="shared" si="15"/>
        <v>3016900</v>
      </c>
      <c r="W76" s="50">
        <v>20</v>
      </c>
      <c r="X76" s="50">
        <v>30</v>
      </c>
      <c r="Y76" s="31">
        <v>0</v>
      </c>
      <c r="Z76" s="31">
        <v>802</v>
      </c>
      <c r="AA76" s="56">
        <v>85</v>
      </c>
      <c r="AB76" s="56">
        <v>67</v>
      </c>
      <c r="AC76" s="44">
        <v>92200</v>
      </c>
      <c r="AD76" s="32">
        <f t="shared" si="21"/>
        <v>3207502</v>
      </c>
      <c r="AE76" s="45">
        <v>1</v>
      </c>
      <c r="AF76" s="28">
        <v>51650</v>
      </c>
      <c r="AG76" s="25">
        <v>0</v>
      </c>
      <c r="AH76" s="25">
        <v>0</v>
      </c>
      <c r="AI76" s="45">
        <v>1</v>
      </c>
      <c r="AJ76" s="28">
        <v>22300</v>
      </c>
      <c r="AK76" s="34">
        <v>3</v>
      </c>
      <c r="AL76" s="35">
        <v>65300</v>
      </c>
      <c r="AM76" s="34">
        <v>13</v>
      </c>
      <c r="AN76" s="35">
        <v>110980</v>
      </c>
      <c r="AO76" s="34">
        <v>2</v>
      </c>
      <c r="AP76" s="34">
        <v>1</v>
      </c>
      <c r="AQ76" s="35">
        <v>20000</v>
      </c>
      <c r="AR76" s="33">
        <v>0</v>
      </c>
      <c r="AS76" s="33">
        <v>0</v>
      </c>
      <c r="AT76" s="34">
        <v>68</v>
      </c>
      <c r="AU76" s="35">
        <v>79280</v>
      </c>
      <c r="AV76" s="33">
        <v>0</v>
      </c>
      <c r="AW76" s="33">
        <v>0</v>
      </c>
      <c r="AX76" s="33">
        <v>0</v>
      </c>
      <c r="AY76" s="35">
        <v>7700</v>
      </c>
      <c r="AZ76" s="36">
        <f t="shared" si="16"/>
        <v>357210</v>
      </c>
      <c r="BA76" s="34">
        <v>135</v>
      </c>
      <c r="BB76" s="35">
        <v>146150</v>
      </c>
      <c r="BC76" s="34">
        <v>12</v>
      </c>
      <c r="BD76" s="35">
        <v>35570</v>
      </c>
      <c r="BE76" s="34">
        <v>3</v>
      </c>
      <c r="BF76" s="35">
        <v>18750</v>
      </c>
      <c r="BG76" s="37">
        <v>0</v>
      </c>
      <c r="BH76" s="37">
        <v>0</v>
      </c>
      <c r="BI76" s="36">
        <f t="shared" si="22"/>
        <v>200470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48">
        <v>81200</v>
      </c>
      <c r="BQ76" s="59">
        <f t="shared" si="23"/>
        <v>81200</v>
      </c>
      <c r="BR76" s="76">
        <v>1</v>
      </c>
      <c r="BS76" s="38">
        <v>0</v>
      </c>
      <c r="BT76" s="38">
        <v>0</v>
      </c>
      <c r="BU76" s="38">
        <v>0</v>
      </c>
      <c r="BV76" s="38">
        <v>0</v>
      </c>
      <c r="BW76" s="48">
        <v>19000</v>
      </c>
      <c r="BX76" s="38">
        <v>0</v>
      </c>
      <c r="BY76" s="59">
        <f t="shared" si="24"/>
        <v>19000</v>
      </c>
      <c r="BZ76" s="48"/>
      <c r="CA76" s="48"/>
      <c r="CB76" s="47">
        <v>1</v>
      </c>
      <c r="CC76" s="48"/>
      <c r="CD76" s="48"/>
      <c r="CE76" s="47">
        <v>9</v>
      </c>
      <c r="CF76" s="48">
        <v>0</v>
      </c>
      <c r="CG76" s="39">
        <v>4</v>
      </c>
      <c r="CH76" s="49">
        <v>162760</v>
      </c>
      <c r="CI76" s="49">
        <v>10000</v>
      </c>
      <c r="CJ76" s="33">
        <v>0</v>
      </c>
      <c r="CK76" s="33">
        <f t="shared" si="25"/>
        <v>172760</v>
      </c>
      <c r="CL76" s="43">
        <f t="shared" si="17"/>
        <v>272960</v>
      </c>
    </row>
    <row r="77" spans="1:90" ht="25.5" customHeight="1" x14ac:dyDescent="0.55000000000000004">
      <c r="A77" s="23">
        <v>65</v>
      </c>
      <c r="B77" s="24" t="s">
        <v>64</v>
      </c>
      <c r="C77" s="54">
        <f t="shared" si="18"/>
        <v>3134680</v>
      </c>
      <c r="D77" s="32">
        <v>0</v>
      </c>
      <c r="E77" s="32">
        <v>0</v>
      </c>
      <c r="F77" s="32">
        <v>0</v>
      </c>
      <c r="G77" s="32">
        <v>0</v>
      </c>
      <c r="H77" s="25">
        <f t="shared" si="19"/>
        <v>0</v>
      </c>
      <c r="I77" s="26">
        <v>5</v>
      </c>
      <c r="J77" s="55">
        <v>0</v>
      </c>
      <c r="K77" s="55">
        <v>165200</v>
      </c>
      <c r="L77" s="27">
        <f t="shared" si="20"/>
        <v>165200</v>
      </c>
      <c r="M77" s="56">
        <v>66</v>
      </c>
      <c r="N77" s="56">
        <v>50</v>
      </c>
      <c r="O77" s="57">
        <v>0</v>
      </c>
      <c r="P77" s="57">
        <v>0</v>
      </c>
      <c r="Q77" s="57">
        <v>2164400</v>
      </c>
      <c r="R77" s="57">
        <v>0</v>
      </c>
      <c r="S77" s="57">
        <v>0</v>
      </c>
      <c r="T77" s="28">
        <f t="shared" ref="T77:T90" si="26">+R77+S77</f>
        <v>0</v>
      </c>
      <c r="U77" s="29">
        <v>0</v>
      </c>
      <c r="V77" s="27">
        <f t="shared" ref="V77:V90" si="27">+Q77+T77+U77</f>
        <v>2164400</v>
      </c>
      <c r="W77" s="30">
        <v>0</v>
      </c>
      <c r="X77" s="30">
        <v>0</v>
      </c>
      <c r="Y77" s="31">
        <v>0</v>
      </c>
      <c r="Z77" s="31">
        <v>0</v>
      </c>
      <c r="AA77" s="56">
        <v>67</v>
      </c>
      <c r="AB77" s="56">
        <v>52</v>
      </c>
      <c r="AC77" s="44">
        <v>75500</v>
      </c>
      <c r="AD77" s="32">
        <f t="shared" si="21"/>
        <v>2405100</v>
      </c>
      <c r="AE77" s="45">
        <v>1</v>
      </c>
      <c r="AF77" s="28">
        <v>81650</v>
      </c>
      <c r="AG77" s="25">
        <v>0</v>
      </c>
      <c r="AH77" s="25">
        <v>0</v>
      </c>
      <c r="AI77" s="45">
        <v>5</v>
      </c>
      <c r="AJ77" s="28">
        <v>33500</v>
      </c>
      <c r="AK77" s="34">
        <v>1</v>
      </c>
      <c r="AL77" s="35">
        <v>25300</v>
      </c>
      <c r="AM77" s="34">
        <v>16</v>
      </c>
      <c r="AN77" s="35">
        <v>146900</v>
      </c>
      <c r="AO77" s="34">
        <v>3</v>
      </c>
      <c r="AP77" s="34">
        <v>1</v>
      </c>
      <c r="AQ77" s="35">
        <v>21550</v>
      </c>
      <c r="AR77" s="33">
        <v>0</v>
      </c>
      <c r="AS77" s="33">
        <v>0</v>
      </c>
      <c r="AT77" s="34">
        <v>48</v>
      </c>
      <c r="AU77" s="35">
        <v>55200</v>
      </c>
      <c r="AV77" s="33">
        <v>0</v>
      </c>
      <c r="AW77" s="33">
        <v>0</v>
      </c>
      <c r="AX77" s="33">
        <v>0</v>
      </c>
      <c r="AY77" s="35">
        <v>7700</v>
      </c>
      <c r="AZ77" s="36">
        <f t="shared" ref="AZ77:AZ90" si="28">+AF77+AH77+AJ77+AL77+AN77+AQ77+AS77+AU77+AW77+AY77</f>
        <v>371800</v>
      </c>
      <c r="BA77" s="34">
        <v>90</v>
      </c>
      <c r="BB77" s="35">
        <v>81800</v>
      </c>
      <c r="BC77" s="34">
        <v>12</v>
      </c>
      <c r="BD77" s="35">
        <v>36270</v>
      </c>
      <c r="BE77" s="34">
        <v>2</v>
      </c>
      <c r="BF77" s="35">
        <v>17450</v>
      </c>
      <c r="BG77" s="37">
        <v>0</v>
      </c>
      <c r="BH77" s="37">
        <v>0</v>
      </c>
      <c r="BI77" s="36">
        <f t="shared" si="22"/>
        <v>135520</v>
      </c>
      <c r="BJ77" s="76">
        <v>1</v>
      </c>
      <c r="BK77" s="38">
        <v>0</v>
      </c>
      <c r="BL77" s="38">
        <v>0</v>
      </c>
      <c r="BM77" s="38">
        <v>0</v>
      </c>
      <c r="BN77" s="38">
        <v>0</v>
      </c>
      <c r="BO77" s="48">
        <v>49160</v>
      </c>
      <c r="BP77" s="48">
        <v>81200</v>
      </c>
      <c r="BQ77" s="59">
        <f t="shared" si="23"/>
        <v>130360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59">
        <f t="shared" si="24"/>
        <v>0</v>
      </c>
      <c r="BZ77" s="47">
        <v>1</v>
      </c>
      <c r="CA77" s="48"/>
      <c r="CB77" s="48"/>
      <c r="CC77" s="47">
        <v>2</v>
      </c>
      <c r="CD77" s="48"/>
      <c r="CE77" s="48"/>
      <c r="CF77" s="48">
        <v>0</v>
      </c>
      <c r="CG77" s="39">
        <v>4</v>
      </c>
      <c r="CH77" s="49">
        <v>91900</v>
      </c>
      <c r="CI77" s="49"/>
      <c r="CJ77" s="33">
        <v>0</v>
      </c>
      <c r="CK77" s="33">
        <f t="shared" si="25"/>
        <v>91900</v>
      </c>
      <c r="CL77" s="43">
        <f t="shared" ref="CL77:CL90" si="29">BQ77+BY77+CK77</f>
        <v>222260</v>
      </c>
    </row>
    <row r="78" spans="1:90" ht="25.5" customHeight="1" x14ac:dyDescent="0.55000000000000004">
      <c r="A78" s="23">
        <v>66</v>
      </c>
      <c r="B78" s="24" t="s">
        <v>65</v>
      </c>
      <c r="C78" s="54">
        <f t="shared" ref="C78:C89" si="30">AD78+AZ78+BI78+CL78</f>
        <v>6602350</v>
      </c>
      <c r="D78" s="32">
        <v>0</v>
      </c>
      <c r="E78" s="32">
        <v>0</v>
      </c>
      <c r="F78" s="32">
        <v>0</v>
      </c>
      <c r="G78" s="32">
        <v>0</v>
      </c>
      <c r="H78" s="25">
        <f t="shared" ref="H78:H90" si="31">+E78+G78</f>
        <v>0</v>
      </c>
      <c r="I78" s="26">
        <v>5</v>
      </c>
      <c r="J78" s="55">
        <v>0</v>
      </c>
      <c r="K78" s="55">
        <v>309600</v>
      </c>
      <c r="L78" s="27">
        <f t="shared" ref="L78:L90" si="32">+J78+K78</f>
        <v>309600</v>
      </c>
      <c r="M78" s="56">
        <v>128</v>
      </c>
      <c r="N78" s="56">
        <v>52</v>
      </c>
      <c r="O78" s="26">
        <v>1</v>
      </c>
      <c r="P78" s="26">
        <v>1</v>
      </c>
      <c r="Q78" s="57">
        <v>3008100</v>
      </c>
      <c r="R78" s="57">
        <v>1090900</v>
      </c>
      <c r="S78" s="57">
        <v>498000</v>
      </c>
      <c r="T78" s="28">
        <f t="shared" si="26"/>
        <v>1588900</v>
      </c>
      <c r="U78" s="29">
        <v>0</v>
      </c>
      <c r="V78" s="27">
        <f t="shared" si="27"/>
        <v>4597000</v>
      </c>
      <c r="W78" s="30">
        <v>0</v>
      </c>
      <c r="X78" s="30">
        <v>0</v>
      </c>
      <c r="Y78" s="31">
        <v>0</v>
      </c>
      <c r="Z78" s="31">
        <v>0</v>
      </c>
      <c r="AA78" s="56">
        <v>133</v>
      </c>
      <c r="AB78" s="56">
        <v>59</v>
      </c>
      <c r="AC78" s="44">
        <v>124300</v>
      </c>
      <c r="AD78" s="32">
        <f t="shared" ref="AD78:AD89" si="33">H78+L78+V78+Z78+AC78</f>
        <v>5030900</v>
      </c>
      <c r="AE78" s="45">
        <v>1</v>
      </c>
      <c r="AF78" s="28">
        <v>51650</v>
      </c>
      <c r="AG78" s="25">
        <v>0</v>
      </c>
      <c r="AH78" s="25">
        <v>0</v>
      </c>
      <c r="AI78" s="45">
        <v>7</v>
      </c>
      <c r="AJ78" s="28">
        <v>58600</v>
      </c>
      <c r="AK78" s="34">
        <v>3</v>
      </c>
      <c r="AL78" s="35">
        <v>70600</v>
      </c>
      <c r="AM78" s="34">
        <v>20</v>
      </c>
      <c r="AN78" s="35">
        <v>179060</v>
      </c>
      <c r="AO78" s="34">
        <v>10</v>
      </c>
      <c r="AP78" s="34">
        <v>1</v>
      </c>
      <c r="AQ78" s="35">
        <v>23100</v>
      </c>
      <c r="AR78" s="33">
        <v>0</v>
      </c>
      <c r="AS78" s="33">
        <v>0</v>
      </c>
      <c r="AT78" s="34">
        <v>48</v>
      </c>
      <c r="AU78" s="35">
        <v>55200</v>
      </c>
      <c r="AV78" s="33">
        <v>0</v>
      </c>
      <c r="AW78" s="33">
        <v>0</v>
      </c>
      <c r="AX78" s="33">
        <v>0</v>
      </c>
      <c r="AY78" s="35">
        <v>7700</v>
      </c>
      <c r="AZ78" s="36">
        <f t="shared" si="28"/>
        <v>445910</v>
      </c>
      <c r="BA78" s="34">
        <v>200</v>
      </c>
      <c r="BB78" s="35">
        <v>185600</v>
      </c>
      <c r="BC78" s="34">
        <v>13</v>
      </c>
      <c r="BD78" s="35">
        <v>35570</v>
      </c>
      <c r="BE78" s="34">
        <v>3</v>
      </c>
      <c r="BF78" s="35">
        <v>18750</v>
      </c>
      <c r="BG78" s="37">
        <v>0</v>
      </c>
      <c r="BH78" s="37">
        <v>0</v>
      </c>
      <c r="BI78" s="36">
        <f t="shared" ref="BI78:BI90" si="34">+BB78+BD78+BF78+BH78</f>
        <v>239920</v>
      </c>
      <c r="BJ78" s="76">
        <v>4</v>
      </c>
      <c r="BK78" s="76">
        <v>2</v>
      </c>
      <c r="BL78" s="38">
        <v>0</v>
      </c>
      <c r="BM78" s="38">
        <v>0</v>
      </c>
      <c r="BN78" s="38">
        <v>0</v>
      </c>
      <c r="BO78" s="48">
        <v>142660</v>
      </c>
      <c r="BP78" s="48">
        <v>243600</v>
      </c>
      <c r="BQ78" s="59">
        <f t="shared" ref="BQ78:BQ90" si="35">+BO78+BP78</f>
        <v>386260</v>
      </c>
      <c r="BR78" s="76">
        <v>1</v>
      </c>
      <c r="BS78" s="38">
        <v>0</v>
      </c>
      <c r="BT78" s="38">
        <v>0</v>
      </c>
      <c r="BU78" s="38">
        <v>0</v>
      </c>
      <c r="BV78" s="76">
        <v>1</v>
      </c>
      <c r="BW78" s="48">
        <v>14800</v>
      </c>
      <c r="BX78" s="38">
        <v>0</v>
      </c>
      <c r="BY78" s="59">
        <f t="shared" ref="BY78:BY90" si="36">+BW78+BX78</f>
        <v>14800</v>
      </c>
      <c r="BZ78" s="47"/>
      <c r="CA78" s="48"/>
      <c r="CB78" s="48"/>
      <c r="CC78" s="48"/>
      <c r="CD78" s="52">
        <v>1</v>
      </c>
      <c r="CE78" s="47">
        <f>39+1</f>
        <v>40</v>
      </c>
      <c r="CF78" s="48">
        <v>0</v>
      </c>
      <c r="CG78" s="39">
        <v>4</v>
      </c>
      <c r="CH78" s="49">
        <v>464560</v>
      </c>
      <c r="CI78" s="49">
        <v>20000</v>
      </c>
      <c r="CJ78" s="33">
        <v>0</v>
      </c>
      <c r="CK78" s="33">
        <f t="shared" ref="CK78:CK90" si="37">+CH78+CI78+CJ78</f>
        <v>484560</v>
      </c>
      <c r="CL78" s="43">
        <f t="shared" si="29"/>
        <v>885620</v>
      </c>
    </row>
    <row r="79" spans="1:90" ht="25.5" customHeight="1" x14ac:dyDescent="0.55000000000000004">
      <c r="A79" s="23">
        <v>67</v>
      </c>
      <c r="B79" s="24" t="s">
        <v>66</v>
      </c>
      <c r="C79" s="54">
        <f t="shared" si="30"/>
        <v>6454880</v>
      </c>
      <c r="D79" s="32">
        <v>0</v>
      </c>
      <c r="E79" s="32">
        <v>0</v>
      </c>
      <c r="F79" s="32">
        <v>0</v>
      </c>
      <c r="G79" s="32">
        <v>0</v>
      </c>
      <c r="H79" s="25">
        <f t="shared" si="31"/>
        <v>0</v>
      </c>
      <c r="I79" s="26">
        <v>5</v>
      </c>
      <c r="J79" s="55">
        <v>0</v>
      </c>
      <c r="K79" s="55">
        <v>287800</v>
      </c>
      <c r="L79" s="27">
        <f t="shared" si="32"/>
        <v>287800</v>
      </c>
      <c r="M79" s="56">
        <v>70</v>
      </c>
      <c r="N79" s="56">
        <v>114</v>
      </c>
      <c r="O79" s="26">
        <v>1</v>
      </c>
      <c r="P79" s="26">
        <v>0</v>
      </c>
      <c r="Q79" s="57">
        <v>2896600</v>
      </c>
      <c r="R79" s="57">
        <v>1090900</v>
      </c>
      <c r="S79" s="57">
        <v>0</v>
      </c>
      <c r="T79" s="28">
        <f t="shared" si="26"/>
        <v>1090900</v>
      </c>
      <c r="U79" s="29">
        <v>0</v>
      </c>
      <c r="V79" s="27">
        <f t="shared" si="27"/>
        <v>3987500</v>
      </c>
      <c r="W79" s="30">
        <v>0</v>
      </c>
      <c r="X79" s="30">
        <v>0</v>
      </c>
      <c r="Y79" s="31">
        <v>0</v>
      </c>
      <c r="Z79" s="31">
        <v>0</v>
      </c>
      <c r="AA79" s="56">
        <v>77</v>
      </c>
      <c r="AB79" s="56">
        <v>119</v>
      </c>
      <c r="AC79" s="44">
        <v>109600</v>
      </c>
      <c r="AD79" s="32">
        <f t="shared" si="33"/>
        <v>4384900</v>
      </c>
      <c r="AE79" s="45">
        <v>3</v>
      </c>
      <c r="AF79" s="28">
        <v>154950</v>
      </c>
      <c r="AG79" s="25">
        <v>0</v>
      </c>
      <c r="AH79" s="25">
        <v>0</v>
      </c>
      <c r="AI79" s="45">
        <v>1</v>
      </c>
      <c r="AJ79" s="28">
        <v>22300</v>
      </c>
      <c r="AK79" s="34">
        <v>2</v>
      </c>
      <c r="AL79" s="35">
        <v>45300</v>
      </c>
      <c r="AM79" s="34">
        <v>13</v>
      </c>
      <c r="AN79" s="35">
        <v>118160</v>
      </c>
      <c r="AO79" s="33">
        <v>0</v>
      </c>
      <c r="AP79" s="34">
        <v>1</v>
      </c>
      <c r="AQ79" s="35">
        <v>8250</v>
      </c>
      <c r="AR79" s="33">
        <v>0</v>
      </c>
      <c r="AS79" s="33">
        <v>0</v>
      </c>
      <c r="AT79" s="34">
        <v>72</v>
      </c>
      <c r="AU79" s="35">
        <v>82800</v>
      </c>
      <c r="AV79" s="33">
        <v>0</v>
      </c>
      <c r="AW79" s="33">
        <v>0</v>
      </c>
      <c r="AX79" s="33">
        <v>0</v>
      </c>
      <c r="AY79" s="35">
        <v>7700</v>
      </c>
      <c r="AZ79" s="36">
        <f t="shared" si="28"/>
        <v>439460</v>
      </c>
      <c r="BA79" s="34">
        <v>290</v>
      </c>
      <c r="BB79" s="35">
        <v>261800</v>
      </c>
      <c r="BC79" s="34">
        <v>1</v>
      </c>
      <c r="BD79" s="35">
        <v>13870</v>
      </c>
      <c r="BE79" s="34">
        <v>3</v>
      </c>
      <c r="BF79" s="35">
        <v>18750</v>
      </c>
      <c r="BG79" s="37">
        <v>0</v>
      </c>
      <c r="BH79" s="37">
        <v>0</v>
      </c>
      <c r="BI79" s="36">
        <f t="shared" si="34"/>
        <v>294420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48">
        <v>324800</v>
      </c>
      <c r="BQ79" s="59">
        <f t="shared" si="35"/>
        <v>324800</v>
      </c>
      <c r="BR79" s="76">
        <v>4</v>
      </c>
      <c r="BS79" s="38">
        <v>0</v>
      </c>
      <c r="BT79" s="38">
        <v>0</v>
      </c>
      <c r="BU79" s="38">
        <v>0</v>
      </c>
      <c r="BV79" s="38">
        <v>0</v>
      </c>
      <c r="BW79" s="48">
        <v>39400</v>
      </c>
      <c r="BX79" s="38">
        <v>0</v>
      </c>
      <c r="BY79" s="59">
        <f t="shared" si="36"/>
        <v>39400</v>
      </c>
      <c r="BZ79" s="47">
        <v>3</v>
      </c>
      <c r="CA79" s="48"/>
      <c r="CB79" s="48"/>
      <c r="CC79" s="47">
        <v>7</v>
      </c>
      <c r="CD79" s="47">
        <v>2</v>
      </c>
      <c r="CE79" s="47">
        <v>48</v>
      </c>
      <c r="CF79" s="48">
        <v>0</v>
      </c>
      <c r="CG79" s="39">
        <v>4</v>
      </c>
      <c r="CH79" s="49">
        <v>645300</v>
      </c>
      <c r="CI79" s="49">
        <v>326600</v>
      </c>
      <c r="CJ79" s="33">
        <v>0</v>
      </c>
      <c r="CK79" s="33">
        <f t="shared" si="37"/>
        <v>971900</v>
      </c>
      <c r="CL79" s="43">
        <f t="shared" si="29"/>
        <v>1336100</v>
      </c>
    </row>
    <row r="80" spans="1:90" ht="25.5" customHeight="1" x14ac:dyDescent="0.55000000000000004">
      <c r="A80" s="23">
        <v>68</v>
      </c>
      <c r="B80" s="24" t="s">
        <v>67</v>
      </c>
      <c r="C80" s="54">
        <f t="shared" si="30"/>
        <v>4163880</v>
      </c>
      <c r="D80" s="32">
        <v>0</v>
      </c>
      <c r="E80" s="32">
        <v>0</v>
      </c>
      <c r="F80" s="32">
        <v>0</v>
      </c>
      <c r="G80" s="32">
        <v>0</v>
      </c>
      <c r="H80" s="25">
        <f t="shared" si="31"/>
        <v>0</v>
      </c>
      <c r="I80" s="26">
        <v>5</v>
      </c>
      <c r="J80" s="55">
        <v>0</v>
      </c>
      <c r="K80" s="55">
        <v>252200</v>
      </c>
      <c r="L80" s="27">
        <f t="shared" si="32"/>
        <v>252200</v>
      </c>
      <c r="M80" s="56">
        <v>76</v>
      </c>
      <c r="N80" s="56">
        <v>115</v>
      </c>
      <c r="O80" s="57">
        <v>0</v>
      </c>
      <c r="P80" s="57">
        <v>0</v>
      </c>
      <c r="Q80" s="57">
        <v>2908400</v>
      </c>
      <c r="R80" s="57">
        <v>0</v>
      </c>
      <c r="S80" s="57">
        <v>0</v>
      </c>
      <c r="T80" s="28">
        <f t="shared" si="26"/>
        <v>0</v>
      </c>
      <c r="U80" s="29">
        <v>0</v>
      </c>
      <c r="V80" s="27">
        <f t="shared" si="27"/>
        <v>2908400</v>
      </c>
      <c r="W80" s="30">
        <v>0</v>
      </c>
      <c r="X80" s="30">
        <v>0</v>
      </c>
      <c r="Y80" s="31">
        <v>0</v>
      </c>
      <c r="Z80" s="31">
        <v>0</v>
      </c>
      <c r="AA80" s="56">
        <v>76</v>
      </c>
      <c r="AB80" s="56">
        <v>118</v>
      </c>
      <c r="AC80" s="44">
        <v>87300</v>
      </c>
      <c r="AD80" s="32">
        <f t="shared" si="33"/>
        <v>3247900</v>
      </c>
      <c r="AE80" s="45">
        <v>1</v>
      </c>
      <c r="AF80" s="28">
        <v>51650</v>
      </c>
      <c r="AG80" s="25">
        <v>0</v>
      </c>
      <c r="AH80" s="25">
        <v>0</v>
      </c>
      <c r="AI80" s="45">
        <v>7</v>
      </c>
      <c r="AJ80" s="28">
        <v>58600</v>
      </c>
      <c r="AK80" s="34">
        <v>1</v>
      </c>
      <c r="AL80" s="35">
        <v>30600</v>
      </c>
      <c r="AM80" s="34">
        <v>13</v>
      </c>
      <c r="AN80" s="35">
        <v>107200</v>
      </c>
      <c r="AO80" s="34">
        <v>5</v>
      </c>
      <c r="AP80" s="34">
        <v>1</v>
      </c>
      <c r="AQ80" s="35">
        <v>21550</v>
      </c>
      <c r="AR80" s="33">
        <v>0</v>
      </c>
      <c r="AS80" s="33">
        <v>0</v>
      </c>
      <c r="AT80" s="34">
        <v>44</v>
      </c>
      <c r="AU80" s="35">
        <v>51680</v>
      </c>
      <c r="AV80" s="33">
        <v>0</v>
      </c>
      <c r="AW80" s="33">
        <v>0</v>
      </c>
      <c r="AX80" s="33">
        <v>0</v>
      </c>
      <c r="AY80" s="35">
        <v>7700</v>
      </c>
      <c r="AZ80" s="36">
        <f t="shared" si="28"/>
        <v>328980</v>
      </c>
      <c r="BA80" s="34">
        <v>210</v>
      </c>
      <c r="BB80" s="35">
        <v>212900</v>
      </c>
      <c r="BC80" s="34">
        <v>10</v>
      </c>
      <c r="BD80" s="35">
        <v>31370</v>
      </c>
      <c r="BE80" s="34">
        <v>2</v>
      </c>
      <c r="BF80" s="35">
        <v>17450</v>
      </c>
      <c r="BG80" s="37">
        <v>0</v>
      </c>
      <c r="BH80" s="37">
        <v>0</v>
      </c>
      <c r="BI80" s="36">
        <f t="shared" si="34"/>
        <v>261720</v>
      </c>
      <c r="BJ80" s="76">
        <v>1</v>
      </c>
      <c r="BK80" s="38">
        <v>0</v>
      </c>
      <c r="BL80" s="38">
        <v>0</v>
      </c>
      <c r="BM80" s="38">
        <v>0</v>
      </c>
      <c r="BN80" s="38">
        <v>0</v>
      </c>
      <c r="BO80" s="48">
        <v>49160</v>
      </c>
      <c r="BP80" s="48">
        <v>81200</v>
      </c>
      <c r="BQ80" s="59">
        <f t="shared" si="35"/>
        <v>130360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59">
        <f t="shared" si="36"/>
        <v>0</v>
      </c>
      <c r="BZ80" s="48"/>
      <c r="CA80" s="48"/>
      <c r="CB80" s="47">
        <v>1</v>
      </c>
      <c r="CC80" s="48"/>
      <c r="CD80" s="48"/>
      <c r="CE80" s="47">
        <v>11</v>
      </c>
      <c r="CF80" s="48">
        <v>0</v>
      </c>
      <c r="CG80" s="39">
        <v>4</v>
      </c>
      <c r="CH80" s="49">
        <v>182920</v>
      </c>
      <c r="CI80" s="49">
        <v>12000</v>
      </c>
      <c r="CJ80" s="33">
        <v>0</v>
      </c>
      <c r="CK80" s="33">
        <f t="shared" si="37"/>
        <v>194920</v>
      </c>
      <c r="CL80" s="43">
        <f t="shared" si="29"/>
        <v>325280</v>
      </c>
    </row>
    <row r="81" spans="1:90" ht="25.5" customHeight="1" x14ac:dyDescent="0.55000000000000004">
      <c r="A81" s="23">
        <v>69</v>
      </c>
      <c r="B81" s="24" t="s">
        <v>68</v>
      </c>
      <c r="C81" s="54">
        <f t="shared" si="30"/>
        <v>3183030</v>
      </c>
      <c r="D81" s="32">
        <v>0</v>
      </c>
      <c r="E81" s="32">
        <v>0</v>
      </c>
      <c r="F81" s="32">
        <v>0</v>
      </c>
      <c r="G81" s="32">
        <v>0</v>
      </c>
      <c r="H81" s="25">
        <f t="shared" si="31"/>
        <v>0</v>
      </c>
      <c r="I81" s="26">
        <v>5</v>
      </c>
      <c r="J81" s="55">
        <v>0</v>
      </c>
      <c r="K81" s="55">
        <v>161200</v>
      </c>
      <c r="L81" s="27">
        <f t="shared" si="32"/>
        <v>161200</v>
      </c>
      <c r="M81" s="56">
        <v>67</v>
      </c>
      <c r="N81" s="56">
        <v>132</v>
      </c>
      <c r="O81" s="57">
        <v>0</v>
      </c>
      <c r="P81" s="57">
        <v>0</v>
      </c>
      <c r="Q81" s="57">
        <v>2261200</v>
      </c>
      <c r="R81" s="57">
        <v>0</v>
      </c>
      <c r="S81" s="57">
        <v>0</v>
      </c>
      <c r="T81" s="28">
        <f t="shared" si="26"/>
        <v>0</v>
      </c>
      <c r="U81" s="29">
        <v>0</v>
      </c>
      <c r="V81" s="27">
        <f t="shared" si="27"/>
        <v>2261200</v>
      </c>
      <c r="W81" s="30">
        <v>0</v>
      </c>
      <c r="X81" s="30">
        <v>0</v>
      </c>
      <c r="Y81" s="31">
        <v>0</v>
      </c>
      <c r="Z81" s="31">
        <v>0</v>
      </c>
      <c r="AA81" s="56">
        <v>67</v>
      </c>
      <c r="AB81" s="56">
        <v>132</v>
      </c>
      <c r="AC81" s="44">
        <v>76300</v>
      </c>
      <c r="AD81" s="32">
        <f t="shared" si="33"/>
        <v>2498700</v>
      </c>
      <c r="AE81" s="45">
        <v>2</v>
      </c>
      <c r="AF81" s="28">
        <v>163300</v>
      </c>
      <c r="AG81" s="25">
        <v>0</v>
      </c>
      <c r="AH81" s="25">
        <v>0</v>
      </c>
      <c r="AI81" s="45">
        <v>4</v>
      </c>
      <c r="AJ81" s="28">
        <v>30700</v>
      </c>
      <c r="AK81" s="34">
        <v>0</v>
      </c>
      <c r="AL81" s="35">
        <v>5300</v>
      </c>
      <c r="AM81" s="34">
        <v>14</v>
      </c>
      <c r="AN81" s="35">
        <v>121580</v>
      </c>
      <c r="AO81" s="34">
        <v>9</v>
      </c>
      <c r="AP81" s="34">
        <v>1</v>
      </c>
      <c r="AQ81" s="35">
        <v>21550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5">
        <v>23100</v>
      </c>
      <c r="AZ81" s="36">
        <f t="shared" si="28"/>
        <v>365530</v>
      </c>
      <c r="BA81" s="34">
        <v>100</v>
      </c>
      <c r="BB81" s="35">
        <v>118100</v>
      </c>
      <c r="BC81" s="34">
        <v>13</v>
      </c>
      <c r="BD81" s="35">
        <v>39070</v>
      </c>
      <c r="BE81" s="34">
        <v>4</v>
      </c>
      <c r="BF81" s="35">
        <v>20050</v>
      </c>
      <c r="BG81" s="37">
        <v>0</v>
      </c>
      <c r="BH81" s="37">
        <v>0</v>
      </c>
      <c r="BI81" s="36">
        <f t="shared" si="34"/>
        <v>177220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59">
        <f t="shared" si="35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59">
        <f t="shared" si="36"/>
        <v>0</v>
      </c>
      <c r="BZ81" s="48"/>
      <c r="CA81" s="48"/>
      <c r="CB81" s="48"/>
      <c r="CC81" s="48"/>
      <c r="CD81" s="48"/>
      <c r="CE81" s="47">
        <v>8</v>
      </c>
      <c r="CF81" s="48">
        <v>0</v>
      </c>
      <c r="CG81" s="39">
        <v>4</v>
      </c>
      <c r="CH81" s="49">
        <v>131580</v>
      </c>
      <c r="CI81" s="49">
        <v>10000</v>
      </c>
      <c r="CJ81" s="33">
        <v>0</v>
      </c>
      <c r="CK81" s="33">
        <f t="shared" si="37"/>
        <v>141580</v>
      </c>
      <c r="CL81" s="43">
        <f t="shared" si="29"/>
        <v>141580</v>
      </c>
    </row>
    <row r="82" spans="1:90" ht="25.5" customHeight="1" x14ac:dyDescent="0.55000000000000004">
      <c r="A82" s="23">
        <v>70</v>
      </c>
      <c r="B82" s="58" t="s">
        <v>69</v>
      </c>
      <c r="C82" s="54">
        <f t="shared" si="30"/>
        <v>5970860</v>
      </c>
      <c r="D82" s="32">
        <v>0</v>
      </c>
      <c r="E82" s="32">
        <v>0</v>
      </c>
      <c r="F82" s="32">
        <v>0</v>
      </c>
      <c r="G82" s="32">
        <v>0</v>
      </c>
      <c r="H82" s="25">
        <f t="shared" si="31"/>
        <v>0</v>
      </c>
      <c r="I82" s="26">
        <v>5</v>
      </c>
      <c r="J82" s="55">
        <v>0</v>
      </c>
      <c r="K82" s="55">
        <v>323400</v>
      </c>
      <c r="L82" s="27">
        <f t="shared" si="32"/>
        <v>323400</v>
      </c>
      <c r="M82" s="56">
        <v>64</v>
      </c>
      <c r="N82" s="56">
        <v>28</v>
      </c>
      <c r="O82" s="26">
        <v>1</v>
      </c>
      <c r="P82" s="26">
        <v>0</v>
      </c>
      <c r="Q82" s="57">
        <v>3245400</v>
      </c>
      <c r="R82" s="57">
        <v>1090900</v>
      </c>
      <c r="S82" s="57">
        <v>0</v>
      </c>
      <c r="T82" s="28">
        <f t="shared" si="26"/>
        <v>1090900</v>
      </c>
      <c r="U82" s="29">
        <v>0</v>
      </c>
      <c r="V82" s="27">
        <f t="shared" si="27"/>
        <v>4336300</v>
      </c>
      <c r="W82" s="50">
        <v>100</v>
      </c>
      <c r="X82" s="50">
        <v>200</v>
      </c>
      <c r="Y82" s="31">
        <v>0</v>
      </c>
      <c r="Z82" s="31">
        <v>4860</v>
      </c>
      <c r="AA82" s="56">
        <v>65</v>
      </c>
      <c r="AB82" s="56">
        <v>28</v>
      </c>
      <c r="AC82" s="44">
        <v>70800</v>
      </c>
      <c r="AD82" s="32">
        <f t="shared" si="33"/>
        <v>4735360</v>
      </c>
      <c r="AE82" s="25">
        <v>0</v>
      </c>
      <c r="AF82" s="25">
        <v>0</v>
      </c>
      <c r="AG82" s="25">
        <v>0</v>
      </c>
      <c r="AH82" s="25">
        <v>0</v>
      </c>
      <c r="AI82" s="45">
        <v>2</v>
      </c>
      <c r="AJ82" s="28">
        <v>25100</v>
      </c>
      <c r="AK82" s="33">
        <v>0</v>
      </c>
      <c r="AL82" s="33">
        <v>0</v>
      </c>
      <c r="AM82" s="34">
        <v>11</v>
      </c>
      <c r="AN82" s="35">
        <v>92840</v>
      </c>
      <c r="AO82" s="34">
        <v>4</v>
      </c>
      <c r="AP82" s="34">
        <v>1</v>
      </c>
      <c r="AQ82" s="35">
        <v>21550</v>
      </c>
      <c r="AR82" s="33">
        <v>0</v>
      </c>
      <c r="AS82" s="33">
        <v>0</v>
      </c>
      <c r="AT82" s="34">
        <v>40</v>
      </c>
      <c r="AU82" s="35">
        <v>48160</v>
      </c>
      <c r="AV82" s="33">
        <v>0</v>
      </c>
      <c r="AW82" s="33">
        <v>0</v>
      </c>
      <c r="AX82" s="33">
        <v>0</v>
      </c>
      <c r="AY82" s="35">
        <v>7700</v>
      </c>
      <c r="AZ82" s="36">
        <f t="shared" si="28"/>
        <v>195350</v>
      </c>
      <c r="BA82" s="34">
        <v>165</v>
      </c>
      <c r="BB82" s="35">
        <v>163550</v>
      </c>
      <c r="BC82" s="34">
        <v>8</v>
      </c>
      <c r="BD82" s="35">
        <v>27870</v>
      </c>
      <c r="BE82" s="34">
        <v>2</v>
      </c>
      <c r="BF82" s="35">
        <v>17450</v>
      </c>
      <c r="BG82" s="37">
        <v>0</v>
      </c>
      <c r="BH82" s="37">
        <v>0</v>
      </c>
      <c r="BI82" s="36">
        <f t="shared" si="34"/>
        <v>208870</v>
      </c>
      <c r="BJ82" s="38">
        <v>0</v>
      </c>
      <c r="BK82" s="38">
        <v>0</v>
      </c>
      <c r="BL82" s="76">
        <v>1</v>
      </c>
      <c r="BM82" s="38">
        <v>0</v>
      </c>
      <c r="BN82" s="76">
        <v>3</v>
      </c>
      <c r="BO82" s="48">
        <v>44160</v>
      </c>
      <c r="BP82" s="38">
        <v>0</v>
      </c>
      <c r="BQ82" s="59">
        <f t="shared" si="35"/>
        <v>44160</v>
      </c>
      <c r="BR82" s="76">
        <v>2</v>
      </c>
      <c r="BS82" s="38">
        <v>0</v>
      </c>
      <c r="BT82" s="38">
        <v>0</v>
      </c>
      <c r="BU82" s="76">
        <v>1</v>
      </c>
      <c r="BV82" s="76">
        <v>7</v>
      </c>
      <c r="BW82" s="48">
        <v>89800</v>
      </c>
      <c r="BX82" s="38">
        <v>0</v>
      </c>
      <c r="BY82" s="59">
        <f t="shared" si="36"/>
        <v>89800</v>
      </c>
      <c r="BZ82" s="48"/>
      <c r="CA82" s="48"/>
      <c r="CB82" s="47">
        <v>1</v>
      </c>
      <c r="CC82" s="47">
        <v>5</v>
      </c>
      <c r="CD82" s="48"/>
      <c r="CE82" s="47">
        <v>46</v>
      </c>
      <c r="CF82" s="48">
        <v>0</v>
      </c>
      <c r="CG82" s="39">
        <v>4</v>
      </c>
      <c r="CH82" s="49">
        <v>677320</v>
      </c>
      <c r="CI82" s="49">
        <v>20000</v>
      </c>
      <c r="CJ82" s="33">
        <v>0</v>
      </c>
      <c r="CK82" s="33">
        <f t="shared" si="37"/>
        <v>697320</v>
      </c>
      <c r="CL82" s="43">
        <f t="shared" si="29"/>
        <v>831280</v>
      </c>
    </row>
    <row r="83" spans="1:90" ht="25.5" customHeight="1" x14ac:dyDescent="0.55000000000000004">
      <c r="A83" s="23">
        <v>71</v>
      </c>
      <c r="B83" s="58" t="s">
        <v>70</v>
      </c>
      <c r="C83" s="54">
        <f t="shared" si="30"/>
        <v>5827380</v>
      </c>
      <c r="D83" s="32">
        <v>0</v>
      </c>
      <c r="E83" s="32">
        <v>0</v>
      </c>
      <c r="F83" s="32">
        <v>0</v>
      </c>
      <c r="G83" s="32">
        <v>0</v>
      </c>
      <c r="H83" s="25">
        <f t="shared" si="31"/>
        <v>0</v>
      </c>
      <c r="I83" s="26">
        <v>5</v>
      </c>
      <c r="J83" s="55">
        <v>0</v>
      </c>
      <c r="K83" s="55">
        <v>514600</v>
      </c>
      <c r="L83" s="27">
        <f t="shared" si="32"/>
        <v>514600</v>
      </c>
      <c r="M83" s="56">
        <v>100</v>
      </c>
      <c r="N83" s="56">
        <v>70</v>
      </c>
      <c r="O83" s="26">
        <v>1</v>
      </c>
      <c r="P83" s="26">
        <v>0</v>
      </c>
      <c r="Q83" s="57">
        <v>3450000</v>
      </c>
      <c r="R83" s="57">
        <v>885900</v>
      </c>
      <c r="S83" s="57">
        <v>0</v>
      </c>
      <c r="T83" s="28">
        <f t="shared" si="26"/>
        <v>885900</v>
      </c>
      <c r="U83" s="29">
        <v>0</v>
      </c>
      <c r="V83" s="27">
        <f t="shared" si="27"/>
        <v>4335900</v>
      </c>
      <c r="W83" s="30">
        <v>0</v>
      </c>
      <c r="X83" s="30">
        <v>0</v>
      </c>
      <c r="Y83" s="31">
        <v>0</v>
      </c>
      <c r="Z83" s="31">
        <v>0</v>
      </c>
      <c r="AA83" s="56">
        <v>100</v>
      </c>
      <c r="AB83" s="56">
        <v>72</v>
      </c>
      <c r="AC83" s="44">
        <v>98000</v>
      </c>
      <c r="AD83" s="32">
        <f t="shared" si="33"/>
        <v>4948500</v>
      </c>
      <c r="AE83" s="45">
        <v>1</v>
      </c>
      <c r="AF83" s="28">
        <v>81650</v>
      </c>
      <c r="AG83" s="25">
        <v>0</v>
      </c>
      <c r="AH83" s="25">
        <v>0</v>
      </c>
      <c r="AI83" s="45">
        <v>7</v>
      </c>
      <c r="AJ83" s="28">
        <v>106300</v>
      </c>
      <c r="AK83" s="34">
        <v>2</v>
      </c>
      <c r="AL83" s="35">
        <v>45300</v>
      </c>
      <c r="AM83" s="34">
        <v>14</v>
      </c>
      <c r="AN83" s="35">
        <v>128760</v>
      </c>
      <c r="AO83" s="34">
        <v>3</v>
      </c>
      <c r="AP83" s="34">
        <v>1</v>
      </c>
      <c r="AQ83" s="35">
        <v>21550</v>
      </c>
      <c r="AR83" s="33">
        <v>0</v>
      </c>
      <c r="AS83" s="33">
        <v>0</v>
      </c>
      <c r="AT83" s="34">
        <v>64</v>
      </c>
      <c r="AU83" s="35">
        <v>75760</v>
      </c>
      <c r="AV83" s="33">
        <v>0</v>
      </c>
      <c r="AW83" s="33">
        <v>0</v>
      </c>
      <c r="AX83" s="33">
        <v>0</v>
      </c>
      <c r="AY83" s="35">
        <v>7700</v>
      </c>
      <c r="AZ83" s="36">
        <f t="shared" si="28"/>
        <v>467020</v>
      </c>
      <c r="BA83" s="37">
        <v>0</v>
      </c>
      <c r="BB83" s="35">
        <v>43100</v>
      </c>
      <c r="BC83" s="34">
        <v>13</v>
      </c>
      <c r="BD83" s="35">
        <v>39070</v>
      </c>
      <c r="BE83" s="34">
        <v>2</v>
      </c>
      <c r="BF83" s="35">
        <v>17450</v>
      </c>
      <c r="BG83" s="34">
        <v>1</v>
      </c>
      <c r="BH83" s="35">
        <v>157280</v>
      </c>
      <c r="BI83" s="36">
        <f t="shared" si="34"/>
        <v>256900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59">
        <f t="shared" si="35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59">
        <f t="shared" si="36"/>
        <v>0</v>
      </c>
      <c r="BZ83" s="48"/>
      <c r="CA83" s="48"/>
      <c r="CB83" s="47">
        <v>1</v>
      </c>
      <c r="CC83" s="48"/>
      <c r="CD83" s="47">
        <v>4</v>
      </c>
      <c r="CE83" s="47">
        <v>4</v>
      </c>
      <c r="CF83" s="48">
        <v>0</v>
      </c>
      <c r="CG83" s="39">
        <v>4</v>
      </c>
      <c r="CH83" s="49">
        <v>149960</v>
      </c>
      <c r="CI83" s="49">
        <v>5000</v>
      </c>
      <c r="CJ83" s="33">
        <v>0</v>
      </c>
      <c r="CK83" s="33">
        <f t="shared" si="37"/>
        <v>154960</v>
      </c>
      <c r="CL83" s="43">
        <f t="shared" si="29"/>
        <v>154960</v>
      </c>
    </row>
    <row r="84" spans="1:90" ht="25.5" customHeight="1" x14ac:dyDescent="0.55000000000000004">
      <c r="A84" s="23">
        <v>72</v>
      </c>
      <c r="B84" s="24" t="s">
        <v>71</v>
      </c>
      <c r="C84" s="54">
        <f t="shared" si="30"/>
        <v>2683280</v>
      </c>
      <c r="D84" s="32">
        <v>0</v>
      </c>
      <c r="E84" s="32">
        <v>0</v>
      </c>
      <c r="F84" s="32">
        <v>0</v>
      </c>
      <c r="G84" s="32">
        <v>0</v>
      </c>
      <c r="H84" s="25">
        <f t="shared" si="31"/>
        <v>0</v>
      </c>
      <c r="I84" s="26">
        <v>5</v>
      </c>
      <c r="J84" s="55">
        <v>0</v>
      </c>
      <c r="K84" s="55">
        <v>243000</v>
      </c>
      <c r="L84" s="27">
        <f t="shared" si="32"/>
        <v>243000</v>
      </c>
      <c r="M84" s="56">
        <v>77</v>
      </c>
      <c r="N84" s="56">
        <v>55</v>
      </c>
      <c r="O84" s="57">
        <v>0</v>
      </c>
      <c r="P84" s="57">
        <v>0</v>
      </c>
      <c r="Q84" s="57">
        <v>1758700</v>
      </c>
      <c r="R84" s="57">
        <v>0</v>
      </c>
      <c r="S84" s="57">
        <v>0</v>
      </c>
      <c r="T84" s="28">
        <f t="shared" si="26"/>
        <v>0</v>
      </c>
      <c r="U84" s="29">
        <v>0</v>
      </c>
      <c r="V84" s="27">
        <f t="shared" si="27"/>
        <v>1758700</v>
      </c>
      <c r="W84" s="30">
        <v>0</v>
      </c>
      <c r="X84" s="30">
        <v>0</v>
      </c>
      <c r="Y84" s="31">
        <v>0</v>
      </c>
      <c r="Z84" s="31">
        <v>0</v>
      </c>
      <c r="AA84" s="56">
        <v>76</v>
      </c>
      <c r="AB84" s="56">
        <v>56</v>
      </c>
      <c r="AC84" s="44">
        <v>77400</v>
      </c>
      <c r="AD84" s="32">
        <f t="shared" si="33"/>
        <v>2079100</v>
      </c>
      <c r="AE84" s="25">
        <v>0</v>
      </c>
      <c r="AF84" s="25">
        <v>0</v>
      </c>
      <c r="AG84" s="25">
        <v>0</v>
      </c>
      <c r="AH84" s="25">
        <v>0</v>
      </c>
      <c r="AI84" s="45">
        <v>1</v>
      </c>
      <c r="AJ84" s="28">
        <v>22300</v>
      </c>
      <c r="AK84" s="34">
        <v>2</v>
      </c>
      <c r="AL84" s="35">
        <v>40000</v>
      </c>
      <c r="AM84" s="34">
        <v>10</v>
      </c>
      <c r="AN84" s="35">
        <v>92840</v>
      </c>
      <c r="AO84" s="34">
        <v>4</v>
      </c>
      <c r="AP84" s="34">
        <v>1</v>
      </c>
      <c r="AQ84" s="35">
        <v>21550</v>
      </c>
      <c r="AR84" s="33">
        <v>0</v>
      </c>
      <c r="AS84" s="33">
        <v>0</v>
      </c>
      <c r="AT84" s="34">
        <v>72</v>
      </c>
      <c r="AU84" s="35">
        <v>82800</v>
      </c>
      <c r="AV84" s="33">
        <v>0</v>
      </c>
      <c r="AW84" s="33">
        <v>0</v>
      </c>
      <c r="AX84" s="33">
        <v>0</v>
      </c>
      <c r="AY84" s="35">
        <v>7700</v>
      </c>
      <c r="AZ84" s="36">
        <f t="shared" si="28"/>
        <v>267190</v>
      </c>
      <c r="BA84" s="34">
        <v>185</v>
      </c>
      <c r="BB84" s="35">
        <v>183650</v>
      </c>
      <c r="BC84" s="34">
        <v>13</v>
      </c>
      <c r="BD84" s="35">
        <v>39070</v>
      </c>
      <c r="BE84" s="34">
        <v>2</v>
      </c>
      <c r="BF84" s="35">
        <v>17450</v>
      </c>
      <c r="BG84" s="37">
        <v>0</v>
      </c>
      <c r="BH84" s="37">
        <v>0</v>
      </c>
      <c r="BI84" s="36">
        <f t="shared" si="34"/>
        <v>240170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59">
        <f t="shared" si="35"/>
        <v>0</v>
      </c>
      <c r="BR84" s="76">
        <v>1</v>
      </c>
      <c r="BS84" s="38">
        <v>0</v>
      </c>
      <c r="BT84" s="38">
        <v>0</v>
      </c>
      <c r="BU84" s="38">
        <v>0</v>
      </c>
      <c r="BV84" s="38">
        <v>0</v>
      </c>
      <c r="BW84" s="48">
        <v>19000</v>
      </c>
      <c r="BX84" s="38">
        <v>0</v>
      </c>
      <c r="BY84" s="59">
        <f t="shared" si="36"/>
        <v>19000</v>
      </c>
      <c r="BZ84" s="47">
        <v>1</v>
      </c>
      <c r="CA84" s="48"/>
      <c r="CB84" s="48"/>
      <c r="CC84" s="48"/>
      <c r="CD84" s="48"/>
      <c r="CE84" s="47">
        <v>1</v>
      </c>
      <c r="CF84" s="48">
        <v>0</v>
      </c>
      <c r="CG84" s="39">
        <v>4</v>
      </c>
      <c r="CH84" s="49">
        <v>76820</v>
      </c>
      <c r="CI84" s="49">
        <v>1000</v>
      </c>
      <c r="CJ84" s="33">
        <v>0</v>
      </c>
      <c r="CK84" s="33">
        <f t="shared" si="37"/>
        <v>77820</v>
      </c>
      <c r="CL84" s="43">
        <f t="shared" si="29"/>
        <v>96820</v>
      </c>
    </row>
    <row r="85" spans="1:90" ht="25.5" customHeight="1" x14ac:dyDescent="0.55000000000000004">
      <c r="A85" s="23">
        <v>73</v>
      </c>
      <c r="B85" s="24" t="s">
        <v>72</v>
      </c>
      <c r="C85" s="54">
        <f t="shared" si="30"/>
        <v>7388944.2000000002</v>
      </c>
      <c r="D85" s="32">
        <v>0</v>
      </c>
      <c r="E85" s="32">
        <v>0</v>
      </c>
      <c r="F85" s="32">
        <v>0</v>
      </c>
      <c r="G85" s="32">
        <v>0</v>
      </c>
      <c r="H85" s="25">
        <f t="shared" si="31"/>
        <v>0</v>
      </c>
      <c r="I85" s="26">
        <v>5</v>
      </c>
      <c r="J85" s="55">
        <v>0</v>
      </c>
      <c r="K85" s="55">
        <v>1234600</v>
      </c>
      <c r="L85" s="27">
        <f t="shared" si="32"/>
        <v>1234600</v>
      </c>
      <c r="M85" s="56">
        <v>99</v>
      </c>
      <c r="N85" s="56">
        <v>58</v>
      </c>
      <c r="O85" s="57">
        <v>0</v>
      </c>
      <c r="P85" s="57">
        <v>0</v>
      </c>
      <c r="Q85" s="57">
        <v>5198800</v>
      </c>
      <c r="R85" s="57">
        <v>0</v>
      </c>
      <c r="S85" s="57">
        <v>0</v>
      </c>
      <c r="T85" s="28">
        <f t="shared" si="26"/>
        <v>0</v>
      </c>
      <c r="U85" s="29">
        <v>0</v>
      </c>
      <c r="V85" s="27">
        <f t="shared" si="27"/>
        <v>5198800</v>
      </c>
      <c r="W85" s="63">
        <v>2</v>
      </c>
      <c r="X85" s="63">
        <v>15</v>
      </c>
      <c r="Y85" s="31">
        <v>0</v>
      </c>
      <c r="Z85" s="31">
        <v>284.2</v>
      </c>
      <c r="AA85" s="56">
        <v>98</v>
      </c>
      <c r="AB85" s="56">
        <v>61</v>
      </c>
      <c r="AC85" s="44">
        <v>105000</v>
      </c>
      <c r="AD85" s="32">
        <f t="shared" si="33"/>
        <v>6538684.2000000002</v>
      </c>
      <c r="AE85" s="45">
        <v>1</v>
      </c>
      <c r="AF85" s="28">
        <v>81650</v>
      </c>
      <c r="AG85" s="25">
        <v>0</v>
      </c>
      <c r="AH85" s="25">
        <v>0</v>
      </c>
      <c r="AI85" s="45">
        <v>1</v>
      </c>
      <c r="AJ85" s="28">
        <v>22300</v>
      </c>
      <c r="AK85" s="34">
        <v>2</v>
      </c>
      <c r="AL85" s="35">
        <v>40000</v>
      </c>
      <c r="AM85" s="34">
        <v>14</v>
      </c>
      <c r="AN85" s="35">
        <v>121580</v>
      </c>
      <c r="AO85" s="34">
        <v>6</v>
      </c>
      <c r="AP85" s="34">
        <v>1</v>
      </c>
      <c r="AQ85" s="35">
        <v>21550</v>
      </c>
      <c r="AR85" s="33">
        <v>0</v>
      </c>
      <c r="AS85" s="33">
        <v>0</v>
      </c>
      <c r="AT85" s="34">
        <v>144</v>
      </c>
      <c r="AU85" s="35">
        <v>172080</v>
      </c>
      <c r="AV85" s="33">
        <v>0</v>
      </c>
      <c r="AW85" s="33">
        <v>0</v>
      </c>
      <c r="AX85" s="33">
        <v>0</v>
      </c>
      <c r="AY85" s="35">
        <v>7700</v>
      </c>
      <c r="AZ85" s="36">
        <f t="shared" si="28"/>
        <v>466860</v>
      </c>
      <c r="BA85" s="37">
        <v>0</v>
      </c>
      <c r="BB85" s="35">
        <v>13100</v>
      </c>
      <c r="BC85" s="34">
        <v>13</v>
      </c>
      <c r="BD85" s="35">
        <v>38370</v>
      </c>
      <c r="BE85" s="34">
        <v>2</v>
      </c>
      <c r="BF85" s="35">
        <v>17450</v>
      </c>
      <c r="BG85" s="34">
        <v>1</v>
      </c>
      <c r="BH85" s="35">
        <v>157280</v>
      </c>
      <c r="BI85" s="36">
        <f t="shared" si="34"/>
        <v>226200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59">
        <f t="shared" si="35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59">
        <f t="shared" si="36"/>
        <v>0</v>
      </c>
      <c r="BZ85" s="47">
        <v>1</v>
      </c>
      <c r="CA85" s="48">
        <v>0</v>
      </c>
      <c r="CB85" s="47">
        <v>6</v>
      </c>
      <c r="CC85" s="48">
        <v>0</v>
      </c>
      <c r="CD85" s="47">
        <v>1</v>
      </c>
      <c r="CE85" s="48"/>
      <c r="CF85" s="48">
        <v>0</v>
      </c>
      <c r="CG85" s="39">
        <v>4</v>
      </c>
      <c r="CH85" s="49">
        <v>157200</v>
      </c>
      <c r="CI85" s="49"/>
      <c r="CJ85" s="33">
        <v>0</v>
      </c>
      <c r="CK85" s="33">
        <f t="shared" si="37"/>
        <v>157200</v>
      </c>
      <c r="CL85" s="43">
        <f t="shared" si="29"/>
        <v>157200</v>
      </c>
    </row>
    <row r="86" spans="1:90" ht="25.5" customHeight="1" x14ac:dyDescent="0.55000000000000004">
      <c r="A86" s="23">
        <v>74</v>
      </c>
      <c r="B86" s="24" t="s">
        <v>73</v>
      </c>
      <c r="C86" s="54">
        <f t="shared" si="30"/>
        <v>5538480</v>
      </c>
      <c r="D86" s="32">
        <v>0</v>
      </c>
      <c r="E86" s="32">
        <v>0</v>
      </c>
      <c r="F86" s="32">
        <v>0</v>
      </c>
      <c r="G86" s="32">
        <v>0</v>
      </c>
      <c r="H86" s="25">
        <f t="shared" si="31"/>
        <v>0</v>
      </c>
      <c r="I86" s="26">
        <v>5</v>
      </c>
      <c r="J86" s="55">
        <v>0</v>
      </c>
      <c r="K86" s="55">
        <v>284600</v>
      </c>
      <c r="L86" s="27">
        <f t="shared" si="32"/>
        <v>284600</v>
      </c>
      <c r="M86" s="56">
        <v>89</v>
      </c>
      <c r="N86" s="56">
        <v>56</v>
      </c>
      <c r="O86" s="26">
        <v>1</v>
      </c>
      <c r="P86" s="26">
        <v>0</v>
      </c>
      <c r="Q86" s="57">
        <v>3472800</v>
      </c>
      <c r="R86" s="57">
        <v>885900</v>
      </c>
      <c r="S86" s="57">
        <v>0</v>
      </c>
      <c r="T86" s="28">
        <f t="shared" si="26"/>
        <v>885900</v>
      </c>
      <c r="U86" s="29">
        <v>0</v>
      </c>
      <c r="V86" s="27">
        <f t="shared" si="27"/>
        <v>4358700</v>
      </c>
      <c r="W86" s="51">
        <v>100</v>
      </c>
      <c r="X86" s="51">
        <v>50</v>
      </c>
      <c r="Y86" s="31">
        <v>0</v>
      </c>
      <c r="Z86" s="31">
        <v>2310</v>
      </c>
      <c r="AA86" s="56">
        <v>90</v>
      </c>
      <c r="AB86" s="56">
        <v>57</v>
      </c>
      <c r="AC86" s="44">
        <v>100500</v>
      </c>
      <c r="AD86" s="32">
        <f t="shared" si="33"/>
        <v>4746110</v>
      </c>
      <c r="AE86" s="45">
        <v>2</v>
      </c>
      <c r="AF86" s="28">
        <v>103300</v>
      </c>
      <c r="AG86" s="25">
        <v>0</v>
      </c>
      <c r="AH86" s="25">
        <v>0</v>
      </c>
      <c r="AI86" s="45">
        <v>2</v>
      </c>
      <c r="AJ86" s="28">
        <v>25100</v>
      </c>
      <c r="AK86" s="34">
        <v>6</v>
      </c>
      <c r="AL86" s="35">
        <v>120000</v>
      </c>
      <c r="AM86" s="34">
        <v>20</v>
      </c>
      <c r="AN86" s="35">
        <v>186240</v>
      </c>
      <c r="AO86" s="34">
        <v>36</v>
      </c>
      <c r="AP86" s="34">
        <v>1</v>
      </c>
      <c r="AQ86" s="35">
        <v>26200</v>
      </c>
      <c r="AR86" s="33">
        <v>0</v>
      </c>
      <c r="AS86" s="33">
        <v>0</v>
      </c>
      <c r="AT86" s="34">
        <v>64</v>
      </c>
      <c r="AU86" s="35">
        <v>75760</v>
      </c>
      <c r="AV86" s="33">
        <v>0</v>
      </c>
      <c r="AW86" s="33">
        <v>0</v>
      </c>
      <c r="AX86" s="33">
        <v>0</v>
      </c>
      <c r="AY86" s="35">
        <v>7700</v>
      </c>
      <c r="AZ86" s="36">
        <f t="shared" si="28"/>
        <v>544300</v>
      </c>
      <c r="BA86" s="34">
        <v>35</v>
      </c>
      <c r="BB86" s="35">
        <v>63650</v>
      </c>
      <c r="BC86" s="34">
        <v>18</v>
      </c>
      <c r="BD86" s="35">
        <v>49570</v>
      </c>
      <c r="BE86" s="34">
        <v>2</v>
      </c>
      <c r="BF86" s="35">
        <v>17450</v>
      </c>
      <c r="BG86" s="37">
        <v>0</v>
      </c>
      <c r="BH86" s="37">
        <v>0</v>
      </c>
      <c r="BI86" s="36">
        <f t="shared" si="34"/>
        <v>130670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59">
        <f t="shared" si="35"/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59">
        <f t="shared" si="36"/>
        <v>0</v>
      </c>
      <c r="BZ86" s="48"/>
      <c r="CA86" s="48"/>
      <c r="CB86" s="47">
        <v>2</v>
      </c>
      <c r="CC86" s="48"/>
      <c r="CD86" s="47">
        <v>1</v>
      </c>
      <c r="CE86" s="47">
        <v>2</v>
      </c>
      <c r="CF86" s="48">
        <v>0</v>
      </c>
      <c r="CG86" s="39">
        <v>4</v>
      </c>
      <c r="CH86" s="49">
        <v>115400</v>
      </c>
      <c r="CI86" s="49">
        <v>2000</v>
      </c>
      <c r="CJ86" s="33">
        <v>0</v>
      </c>
      <c r="CK86" s="33">
        <f t="shared" si="37"/>
        <v>117400</v>
      </c>
      <c r="CL86" s="43">
        <f t="shared" si="29"/>
        <v>117400</v>
      </c>
    </row>
    <row r="87" spans="1:90" ht="25.5" customHeight="1" x14ac:dyDescent="0.55000000000000004">
      <c r="A87" s="23">
        <v>75</v>
      </c>
      <c r="B87" s="24" t="s">
        <v>74</v>
      </c>
      <c r="C87" s="54">
        <f t="shared" si="30"/>
        <v>4821336</v>
      </c>
      <c r="D87" s="32">
        <v>0</v>
      </c>
      <c r="E87" s="32">
        <v>0</v>
      </c>
      <c r="F87" s="32">
        <v>0</v>
      </c>
      <c r="G87" s="32">
        <v>0</v>
      </c>
      <c r="H87" s="25">
        <f t="shared" si="31"/>
        <v>0</v>
      </c>
      <c r="I87" s="26">
        <v>5</v>
      </c>
      <c r="J87" s="55">
        <v>0</v>
      </c>
      <c r="K87" s="55">
        <v>377200</v>
      </c>
      <c r="L87" s="27">
        <f t="shared" si="32"/>
        <v>377200</v>
      </c>
      <c r="M87" s="56">
        <v>62</v>
      </c>
      <c r="N87" s="56">
        <v>28</v>
      </c>
      <c r="O87" s="26">
        <v>0</v>
      </c>
      <c r="P87" s="26">
        <v>1</v>
      </c>
      <c r="Q87" s="57">
        <v>2867300</v>
      </c>
      <c r="R87" s="57">
        <v>0</v>
      </c>
      <c r="S87" s="57">
        <v>806600</v>
      </c>
      <c r="T87" s="28">
        <f t="shared" si="26"/>
        <v>806600</v>
      </c>
      <c r="U87" s="29">
        <v>0</v>
      </c>
      <c r="V87" s="27">
        <f t="shared" si="27"/>
        <v>3673900</v>
      </c>
      <c r="W87" s="51">
        <v>60</v>
      </c>
      <c r="X87" s="51">
        <v>60</v>
      </c>
      <c r="Y87" s="31">
        <v>0</v>
      </c>
      <c r="Z87" s="31">
        <v>1896</v>
      </c>
      <c r="AA87" s="56">
        <v>60</v>
      </c>
      <c r="AB87" s="56">
        <v>28</v>
      </c>
      <c r="AC87" s="44">
        <v>71500</v>
      </c>
      <c r="AD87" s="32">
        <f t="shared" si="33"/>
        <v>4124496</v>
      </c>
      <c r="AE87" s="25">
        <v>0</v>
      </c>
      <c r="AF87" s="25">
        <v>0</v>
      </c>
      <c r="AG87" s="25">
        <v>0</v>
      </c>
      <c r="AH87" s="25">
        <v>0</v>
      </c>
      <c r="AI87" s="45">
        <v>2</v>
      </c>
      <c r="AJ87" s="28">
        <v>25100</v>
      </c>
      <c r="AK87" s="34">
        <v>3</v>
      </c>
      <c r="AL87" s="35">
        <v>60000</v>
      </c>
      <c r="AM87" s="34">
        <v>12</v>
      </c>
      <c r="AN87" s="35">
        <v>103780</v>
      </c>
      <c r="AO87" s="34">
        <v>2</v>
      </c>
      <c r="AP87" s="34">
        <v>1</v>
      </c>
      <c r="AQ87" s="35">
        <v>20000</v>
      </c>
      <c r="AR87" s="33">
        <v>0</v>
      </c>
      <c r="AS87" s="33">
        <v>0</v>
      </c>
      <c r="AT87" s="34">
        <v>40</v>
      </c>
      <c r="AU87" s="35">
        <v>48160</v>
      </c>
      <c r="AV87" s="33">
        <v>0</v>
      </c>
      <c r="AW87" s="33">
        <v>0</v>
      </c>
      <c r="AX87" s="33">
        <v>0</v>
      </c>
      <c r="AY87" s="35">
        <v>7700</v>
      </c>
      <c r="AZ87" s="36">
        <f t="shared" si="28"/>
        <v>264740</v>
      </c>
      <c r="BA87" s="34">
        <v>90</v>
      </c>
      <c r="BB87" s="35">
        <v>89300</v>
      </c>
      <c r="BC87" s="34">
        <v>13</v>
      </c>
      <c r="BD87" s="35">
        <v>38370</v>
      </c>
      <c r="BE87" s="34">
        <v>2</v>
      </c>
      <c r="BF87" s="35">
        <v>17450</v>
      </c>
      <c r="BG87" s="34">
        <v>1</v>
      </c>
      <c r="BH87" s="35">
        <v>157280</v>
      </c>
      <c r="BI87" s="36">
        <f t="shared" si="34"/>
        <v>302400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59">
        <f t="shared" si="35"/>
        <v>0</v>
      </c>
      <c r="BR87" s="38">
        <v>0</v>
      </c>
      <c r="BS87" s="38">
        <v>0</v>
      </c>
      <c r="BT87" s="62">
        <v>3</v>
      </c>
      <c r="BU87" s="38">
        <v>0</v>
      </c>
      <c r="BV87" s="38">
        <v>0</v>
      </c>
      <c r="BW87" s="48">
        <v>36200</v>
      </c>
      <c r="BX87" s="38">
        <v>0</v>
      </c>
      <c r="BY87" s="59">
        <f t="shared" si="36"/>
        <v>36200</v>
      </c>
      <c r="BZ87" s="48">
        <v>0</v>
      </c>
      <c r="CA87" s="48">
        <v>0</v>
      </c>
      <c r="CB87" s="47">
        <v>2</v>
      </c>
      <c r="CC87" s="48">
        <v>0</v>
      </c>
      <c r="CD87" s="47">
        <v>1</v>
      </c>
      <c r="CE87" s="48">
        <v>0</v>
      </c>
      <c r="CF87" s="48">
        <v>0</v>
      </c>
      <c r="CG87" s="39">
        <v>4</v>
      </c>
      <c r="CH87" s="49">
        <f>9400+27600+20000+6500+30000</f>
        <v>93500</v>
      </c>
      <c r="CI87" s="49">
        <v>0</v>
      </c>
      <c r="CJ87" s="33">
        <v>0</v>
      </c>
      <c r="CK87" s="33">
        <f t="shared" si="37"/>
        <v>93500</v>
      </c>
      <c r="CL87" s="43">
        <f t="shared" si="29"/>
        <v>129700</v>
      </c>
    </row>
    <row r="88" spans="1:90" ht="25.5" customHeight="1" x14ac:dyDescent="0.55000000000000004">
      <c r="A88" s="23">
        <v>76</v>
      </c>
      <c r="B88" s="24" t="s">
        <v>75</v>
      </c>
      <c r="C88" s="54">
        <f t="shared" si="30"/>
        <v>3635880</v>
      </c>
      <c r="D88" s="32">
        <v>0</v>
      </c>
      <c r="E88" s="32">
        <v>0</v>
      </c>
      <c r="F88" s="32">
        <v>0</v>
      </c>
      <c r="G88" s="32">
        <v>0</v>
      </c>
      <c r="H88" s="25">
        <f t="shared" si="31"/>
        <v>0</v>
      </c>
      <c r="I88" s="26">
        <v>5</v>
      </c>
      <c r="J88" s="55">
        <v>0</v>
      </c>
      <c r="K88" s="55">
        <v>707800</v>
      </c>
      <c r="L88" s="27">
        <f t="shared" si="32"/>
        <v>707800</v>
      </c>
      <c r="M88" s="56">
        <v>79</v>
      </c>
      <c r="N88" s="56">
        <v>56</v>
      </c>
      <c r="O88" s="26">
        <v>1</v>
      </c>
      <c r="P88" s="26">
        <v>0</v>
      </c>
      <c r="Q88" s="57">
        <v>2268800</v>
      </c>
      <c r="R88" s="57">
        <v>180000</v>
      </c>
      <c r="S88" s="57">
        <v>0</v>
      </c>
      <c r="T88" s="28">
        <f t="shared" si="26"/>
        <v>180000</v>
      </c>
      <c r="U88" s="29">
        <v>0</v>
      </c>
      <c r="V88" s="27">
        <f t="shared" si="27"/>
        <v>2448800</v>
      </c>
      <c r="W88" s="31">
        <v>0</v>
      </c>
      <c r="X88" s="31">
        <v>0</v>
      </c>
      <c r="Y88" s="31">
        <v>0</v>
      </c>
      <c r="Z88" s="31">
        <v>0</v>
      </c>
      <c r="AA88" s="56">
        <v>78</v>
      </c>
      <c r="AB88" s="56">
        <v>57</v>
      </c>
      <c r="AC88" s="44">
        <v>84100</v>
      </c>
      <c r="AD88" s="32">
        <f t="shared" si="33"/>
        <v>3240700</v>
      </c>
      <c r="AE88" s="25">
        <v>0</v>
      </c>
      <c r="AF88" s="25">
        <v>0</v>
      </c>
      <c r="AG88" s="25">
        <v>0</v>
      </c>
      <c r="AH88" s="25">
        <v>0</v>
      </c>
      <c r="AI88" s="45">
        <v>2</v>
      </c>
      <c r="AJ88" s="28">
        <v>25100</v>
      </c>
      <c r="AK88" s="33">
        <v>0</v>
      </c>
      <c r="AL88" s="33">
        <v>0</v>
      </c>
      <c r="AM88" s="34">
        <v>15</v>
      </c>
      <c r="AN88" s="35">
        <v>128760</v>
      </c>
      <c r="AO88" s="34">
        <v>1</v>
      </c>
      <c r="AP88" s="34">
        <v>1</v>
      </c>
      <c r="AQ88" s="35">
        <v>21550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5">
        <v>7700</v>
      </c>
      <c r="AZ88" s="36">
        <f t="shared" si="28"/>
        <v>183110</v>
      </c>
      <c r="BA88" s="34">
        <v>35</v>
      </c>
      <c r="BB88" s="35">
        <v>101150</v>
      </c>
      <c r="BC88" s="34">
        <v>12</v>
      </c>
      <c r="BD88" s="35">
        <v>36970</v>
      </c>
      <c r="BE88" s="34">
        <v>2</v>
      </c>
      <c r="BF88" s="35">
        <v>17450</v>
      </c>
      <c r="BG88" s="37">
        <v>0</v>
      </c>
      <c r="BH88" s="37">
        <v>0</v>
      </c>
      <c r="BI88" s="36">
        <f t="shared" si="34"/>
        <v>155570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59">
        <f t="shared" si="35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59">
        <f t="shared" si="36"/>
        <v>0</v>
      </c>
      <c r="BZ88" s="48"/>
      <c r="CA88" s="48"/>
      <c r="CB88" s="48"/>
      <c r="CC88" s="48"/>
      <c r="CD88" s="48"/>
      <c r="CE88" s="48">
        <v>0</v>
      </c>
      <c r="CF88" s="48">
        <v>0</v>
      </c>
      <c r="CG88" s="39">
        <v>4</v>
      </c>
      <c r="CH88" s="49">
        <v>56500</v>
      </c>
      <c r="CI88" s="49"/>
      <c r="CJ88" s="33">
        <v>0</v>
      </c>
      <c r="CK88" s="33">
        <f t="shared" si="37"/>
        <v>56500</v>
      </c>
      <c r="CL88" s="43">
        <f t="shared" si="29"/>
        <v>56500</v>
      </c>
    </row>
    <row r="89" spans="1:90" ht="25.5" customHeight="1" x14ac:dyDescent="0.55000000000000004">
      <c r="A89" s="23">
        <v>77</v>
      </c>
      <c r="B89" s="24" t="s">
        <v>76</v>
      </c>
      <c r="C89" s="54">
        <f t="shared" si="30"/>
        <v>2603040</v>
      </c>
      <c r="D89" s="32">
        <v>0</v>
      </c>
      <c r="E89" s="32">
        <v>0</v>
      </c>
      <c r="F89" s="32">
        <v>0</v>
      </c>
      <c r="G89" s="32">
        <v>0</v>
      </c>
      <c r="H89" s="25">
        <f t="shared" si="31"/>
        <v>0</v>
      </c>
      <c r="I89" s="26">
        <v>5</v>
      </c>
      <c r="J89" s="55">
        <v>0</v>
      </c>
      <c r="K89" s="55">
        <v>438000</v>
      </c>
      <c r="L89" s="27">
        <f t="shared" si="32"/>
        <v>438000</v>
      </c>
      <c r="M89" s="56">
        <v>50</v>
      </c>
      <c r="N89" s="56">
        <v>46</v>
      </c>
      <c r="O89" s="57">
        <v>0</v>
      </c>
      <c r="P89" s="57">
        <v>0</v>
      </c>
      <c r="Q89" s="57">
        <v>1689700</v>
      </c>
      <c r="R89" s="57">
        <v>0</v>
      </c>
      <c r="S89" s="57">
        <v>0</v>
      </c>
      <c r="T89" s="28">
        <f t="shared" si="26"/>
        <v>0</v>
      </c>
      <c r="U89" s="29">
        <v>0</v>
      </c>
      <c r="V89" s="27">
        <f t="shared" si="27"/>
        <v>1689700</v>
      </c>
      <c r="W89" s="31">
        <v>0</v>
      </c>
      <c r="X89" s="31">
        <v>0</v>
      </c>
      <c r="Y89" s="31">
        <v>0</v>
      </c>
      <c r="Z89" s="31">
        <v>0</v>
      </c>
      <c r="AA89" s="56">
        <v>53</v>
      </c>
      <c r="AB89" s="56">
        <v>46</v>
      </c>
      <c r="AC89" s="44">
        <v>56400</v>
      </c>
      <c r="AD89" s="32">
        <f t="shared" si="33"/>
        <v>2184100</v>
      </c>
      <c r="AE89" s="25">
        <v>0</v>
      </c>
      <c r="AF89" s="25">
        <v>0</v>
      </c>
      <c r="AG89" s="25">
        <v>0</v>
      </c>
      <c r="AH89" s="25">
        <v>0</v>
      </c>
      <c r="AI89" s="45">
        <v>4</v>
      </c>
      <c r="AJ89" s="28">
        <v>30700</v>
      </c>
      <c r="AK89" s="33">
        <v>0</v>
      </c>
      <c r="AL89" s="33">
        <v>0</v>
      </c>
      <c r="AM89" s="34">
        <v>21</v>
      </c>
      <c r="AN89" s="35">
        <v>193420</v>
      </c>
      <c r="AO89" s="34">
        <v>10</v>
      </c>
      <c r="AP89" s="34">
        <v>1</v>
      </c>
      <c r="AQ89" s="35">
        <v>21550</v>
      </c>
      <c r="AR89" s="33">
        <v>0</v>
      </c>
      <c r="AS89" s="33">
        <v>0</v>
      </c>
      <c r="AT89" s="34">
        <v>24</v>
      </c>
      <c r="AU89" s="35">
        <v>27600</v>
      </c>
      <c r="AV89" s="33">
        <v>0</v>
      </c>
      <c r="AW89" s="33">
        <v>0</v>
      </c>
      <c r="AX89" s="33">
        <v>0</v>
      </c>
      <c r="AY89" s="35">
        <v>7700</v>
      </c>
      <c r="AZ89" s="36">
        <f t="shared" si="28"/>
        <v>280970</v>
      </c>
      <c r="BA89" s="34">
        <v>15</v>
      </c>
      <c r="BB89" s="35">
        <v>25750</v>
      </c>
      <c r="BC89" s="34">
        <v>12</v>
      </c>
      <c r="BD89" s="35">
        <v>36970</v>
      </c>
      <c r="BE89" s="34">
        <v>3</v>
      </c>
      <c r="BF89" s="35">
        <v>18750</v>
      </c>
      <c r="BG89" s="37">
        <v>0</v>
      </c>
      <c r="BH89" s="37">
        <v>0</v>
      </c>
      <c r="BI89" s="36">
        <f t="shared" si="34"/>
        <v>81470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59">
        <f t="shared" si="35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59">
        <f t="shared" si="36"/>
        <v>0</v>
      </c>
      <c r="BZ89" s="48"/>
      <c r="CA89" s="48"/>
      <c r="CB89" s="48"/>
      <c r="CC89" s="48"/>
      <c r="CD89" s="48"/>
      <c r="CE89" s="48">
        <v>0</v>
      </c>
      <c r="CF89" s="48">
        <v>0</v>
      </c>
      <c r="CG89" s="39">
        <v>4</v>
      </c>
      <c r="CH89" s="49">
        <v>56500</v>
      </c>
      <c r="CI89" s="49"/>
      <c r="CJ89" s="33">
        <v>0</v>
      </c>
      <c r="CK89" s="33">
        <f t="shared" si="37"/>
        <v>56500</v>
      </c>
      <c r="CL89" s="43">
        <f t="shared" si="29"/>
        <v>56500</v>
      </c>
    </row>
    <row r="90" spans="1:90" ht="25.5" customHeight="1" x14ac:dyDescent="0.55000000000000004">
      <c r="A90" s="23">
        <v>78</v>
      </c>
      <c r="B90" s="24" t="s">
        <v>77</v>
      </c>
      <c r="C90" s="54">
        <f>AD90+AZ90+BI90+CL90</f>
        <v>6004680</v>
      </c>
      <c r="D90" s="32">
        <v>0</v>
      </c>
      <c r="E90" s="32">
        <v>0</v>
      </c>
      <c r="F90" s="32">
        <v>0</v>
      </c>
      <c r="G90" s="32">
        <v>0</v>
      </c>
      <c r="H90" s="25">
        <f t="shared" si="31"/>
        <v>0</v>
      </c>
      <c r="I90" s="26">
        <v>5</v>
      </c>
      <c r="J90" s="55">
        <v>0</v>
      </c>
      <c r="K90" s="55">
        <v>341200</v>
      </c>
      <c r="L90" s="27">
        <f t="shared" si="32"/>
        <v>341200</v>
      </c>
      <c r="M90" s="56">
        <v>56</v>
      </c>
      <c r="N90" s="56">
        <v>52</v>
      </c>
      <c r="O90" s="26">
        <v>3</v>
      </c>
      <c r="P90" s="26">
        <v>0</v>
      </c>
      <c r="Q90" s="57">
        <v>2465600</v>
      </c>
      <c r="R90" s="57">
        <v>2539900</v>
      </c>
      <c r="S90" s="57">
        <v>0</v>
      </c>
      <c r="T90" s="28">
        <f t="shared" si="26"/>
        <v>2539900</v>
      </c>
      <c r="U90" s="29">
        <v>0</v>
      </c>
      <c r="V90" s="27">
        <f t="shared" si="27"/>
        <v>5005500</v>
      </c>
      <c r="W90" s="31">
        <v>0</v>
      </c>
      <c r="X90" s="31">
        <v>0</v>
      </c>
      <c r="Y90" s="31">
        <v>0</v>
      </c>
      <c r="Z90" s="31">
        <v>0</v>
      </c>
      <c r="AA90" s="56">
        <v>57</v>
      </c>
      <c r="AB90" s="56">
        <v>53</v>
      </c>
      <c r="AC90" s="44">
        <v>71100</v>
      </c>
      <c r="AD90" s="32">
        <f>H90+L90+V90+Z90+AC90</f>
        <v>5417800</v>
      </c>
      <c r="AE90" s="25">
        <v>0</v>
      </c>
      <c r="AF90" s="25">
        <v>0</v>
      </c>
      <c r="AG90" s="25">
        <v>0</v>
      </c>
      <c r="AH90" s="25">
        <v>0</v>
      </c>
      <c r="AI90" s="45">
        <v>2</v>
      </c>
      <c r="AJ90" s="28">
        <v>25100</v>
      </c>
      <c r="AK90" s="34">
        <v>2</v>
      </c>
      <c r="AL90" s="35">
        <v>40000</v>
      </c>
      <c r="AM90" s="34">
        <v>7</v>
      </c>
      <c r="AN90" s="35">
        <v>64100</v>
      </c>
      <c r="AO90" s="34">
        <v>13</v>
      </c>
      <c r="AP90" s="34">
        <v>1</v>
      </c>
      <c r="AQ90" s="35">
        <v>21550</v>
      </c>
      <c r="AR90" s="33">
        <v>0</v>
      </c>
      <c r="AS90" s="33">
        <v>0</v>
      </c>
      <c r="AT90" s="34">
        <v>68</v>
      </c>
      <c r="AU90" s="35">
        <v>79280</v>
      </c>
      <c r="AV90" s="33">
        <v>0</v>
      </c>
      <c r="AW90" s="33">
        <v>0</v>
      </c>
      <c r="AX90" s="33">
        <v>0</v>
      </c>
      <c r="AY90" s="35">
        <v>7700</v>
      </c>
      <c r="AZ90" s="36">
        <f t="shared" si="28"/>
        <v>237730</v>
      </c>
      <c r="BA90" s="34">
        <v>35</v>
      </c>
      <c r="BB90" s="35">
        <v>63650</v>
      </c>
      <c r="BC90" s="34">
        <v>14</v>
      </c>
      <c r="BD90" s="35">
        <v>40470</v>
      </c>
      <c r="BE90" s="34">
        <v>2</v>
      </c>
      <c r="BF90" s="35">
        <v>17450</v>
      </c>
      <c r="BG90" s="34">
        <v>1</v>
      </c>
      <c r="BH90" s="35">
        <v>157280</v>
      </c>
      <c r="BI90" s="36">
        <f t="shared" si="34"/>
        <v>278850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59">
        <f t="shared" si="35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59">
        <f t="shared" si="36"/>
        <v>0</v>
      </c>
      <c r="BZ90" s="48"/>
      <c r="CA90" s="48"/>
      <c r="CB90" s="47">
        <v>1</v>
      </c>
      <c r="CC90" s="48"/>
      <c r="CD90" s="48"/>
      <c r="CE90" s="48">
        <v>0</v>
      </c>
      <c r="CF90" s="48">
        <v>0</v>
      </c>
      <c r="CG90" s="39">
        <v>4</v>
      </c>
      <c r="CH90" s="49">
        <v>70300</v>
      </c>
      <c r="CI90" s="49"/>
      <c r="CJ90" s="33">
        <v>0</v>
      </c>
      <c r="CK90" s="33">
        <f t="shared" si="37"/>
        <v>70300</v>
      </c>
      <c r="CL90" s="43">
        <f t="shared" si="29"/>
        <v>70300</v>
      </c>
    </row>
    <row r="91" spans="1:90" s="85" customFormat="1" x14ac:dyDescent="0.2">
      <c r="A91" s="189" t="s">
        <v>173</v>
      </c>
      <c r="B91" s="190"/>
      <c r="C91" s="64">
        <f>SUM(C92:C111)</f>
        <v>12922860</v>
      </c>
      <c r="D91" s="65">
        <f t="shared" ref="D91:BO91" si="38">SUM(D92:D111)</f>
        <v>0</v>
      </c>
      <c r="E91" s="65">
        <f t="shared" si="38"/>
        <v>0</v>
      </c>
      <c r="F91" s="64">
        <f t="shared" si="38"/>
        <v>6270</v>
      </c>
      <c r="G91" s="64">
        <f t="shared" si="38"/>
        <v>3512160</v>
      </c>
      <c r="H91" s="64">
        <f t="shared" si="38"/>
        <v>3512160</v>
      </c>
      <c r="I91" s="64">
        <f t="shared" si="38"/>
        <v>95</v>
      </c>
      <c r="J91" s="65">
        <f t="shared" si="38"/>
        <v>0</v>
      </c>
      <c r="K91" s="64">
        <f t="shared" si="38"/>
        <v>5204600</v>
      </c>
      <c r="L91" s="64">
        <f t="shared" si="38"/>
        <v>5204600</v>
      </c>
      <c r="M91" s="65">
        <f t="shared" si="38"/>
        <v>0</v>
      </c>
      <c r="N91" s="65">
        <f t="shared" si="38"/>
        <v>0</v>
      </c>
      <c r="O91" s="64">
        <f t="shared" si="38"/>
        <v>8</v>
      </c>
      <c r="P91" s="64">
        <f t="shared" si="38"/>
        <v>2</v>
      </c>
      <c r="Q91" s="64">
        <f t="shared" si="38"/>
        <v>22553100</v>
      </c>
      <c r="R91" s="64">
        <f t="shared" si="38"/>
        <v>6898900</v>
      </c>
      <c r="S91" s="64">
        <f t="shared" si="38"/>
        <v>2904200</v>
      </c>
      <c r="T91" s="64">
        <f t="shared" si="38"/>
        <v>9803100</v>
      </c>
      <c r="U91" s="65">
        <f t="shared" si="38"/>
        <v>0</v>
      </c>
      <c r="V91" s="64">
        <f t="shared" si="38"/>
        <v>32356200</v>
      </c>
      <c r="W91" s="65">
        <f t="shared" si="38"/>
        <v>0</v>
      </c>
      <c r="X91" s="65">
        <f t="shared" si="38"/>
        <v>0</v>
      </c>
      <c r="Y91" s="65">
        <f t="shared" si="38"/>
        <v>0</v>
      </c>
      <c r="Z91" s="65">
        <f t="shared" si="38"/>
        <v>0</v>
      </c>
      <c r="AA91" s="65">
        <f t="shared" si="38"/>
        <v>0</v>
      </c>
      <c r="AB91" s="65">
        <f t="shared" si="38"/>
        <v>0</v>
      </c>
      <c r="AC91" s="65">
        <f t="shared" si="38"/>
        <v>0</v>
      </c>
      <c r="AD91" s="64">
        <f t="shared" si="38"/>
        <v>8716760</v>
      </c>
      <c r="AE91" s="65">
        <f t="shared" si="38"/>
        <v>0</v>
      </c>
      <c r="AF91" s="65">
        <f t="shared" si="38"/>
        <v>0</v>
      </c>
      <c r="AG91" s="65">
        <f t="shared" si="38"/>
        <v>0</v>
      </c>
      <c r="AH91" s="65">
        <f t="shared" si="38"/>
        <v>0</v>
      </c>
      <c r="AI91" s="65">
        <f t="shared" si="38"/>
        <v>0</v>
      </c>
      <c r="AJ91" s="65">
        <f t="shared" si="38"/>
        <v>0</v>
      </c>
      <c r="AK91" s="65">
        <f t="shared" si="38"/>
        <v>0</v>
      </c>
      <c r="AL91" s="65">
        <f t="shared" si="38"/>
        <v>0</v>
      </c>
      <c r="AM91" s="64">
        <f t="shared" si="38"/>
        <v>156</v>
      </c>
      <c r="AN91" s="64">
        <f t="shared" si="38"/>
        <v>4206100</v>
      </c>
      <c r="AO91" s="65">
        <f t="shared" si="38"/>
        <v>0</v>
      </c>
      <c r="AP91" s="65">
        <f t="shared" si="38"/>
        <v>0</v>
      </c>
      <c r="AQ91" s="65">
        <f t="shared" si="38"/>
        <v>0</v>
      </c>
      <c r="AR91" s="65">
        <f t="shared" si="38"/>
        <v>0</v>
      </c>
      <c r="AS91" s="65">
        <f t="shared" si="38"/>
        <v>0</v>
      </c>
      <c r="AT91" s="65">
        <f t="shared" si="38"/>
        <v>0</v>
      </c>
      <c r="AU91" s="65">
        <f t="shared" si="38"/>
        <v>0</v>
      </c>
      <c r="AV91" s="65">
        <f t="shared" si="38"/>
        <v>0</v>
      </c>
      <c r="AW91" s="65">
        <f t="shared" si="38"/>
        <v>0</v>
      </c>
      <c r="AX91" s="65">
        <f t="shared" si="38"/>
        <v>0</v>
      </c>
      <c r="AY91" s="65">
        <f t="shared" si="38"/>
        <v>0</v>
      </c>
      <c r="AZ91" s="64">
        <f t="shared" si="38"/>
        <v>4206100</v>
      </c>
      <c r="BA91" s="65">
        <f t="shared" si="38"/>
        <v>0</v>
      </c>
      <c r="BB91" s="65">
        <f t="shared" si="38"/>
        <v>0</v>
      </c>
      <c r="BC91" s="65">
        <f t="shared" si="38"/>
        <v>0</v>
      </c>
      <c r="BD91" s="65">
        <f t="shared" si="38"/>
        <v>0</v>
      </c>
      <c r="BE91" s="65">
        <f t="shared" si="38"/>
        <v>0</v>
      </c>
      <c r="BF91" s="65">
        <f t="shared" si="38"/>
        <v>0</v>
      </c>
      <c r="BG91" s="65">
        <f t="shared" si="38"/>
        <v>0</v>
      </c>
      <c r="BH91" s="65">
        <f t="shared" si="38"/>
        <v>0</v>
      </c>
      <c r="BI91" s="65">
        <f t="shared" si="38"/>
        <v>0</v>
      </c>
      <c r="BJ91" s="65">
        <f t="shared" si="38"/>
        <v>0</v>
      </c>
      <c r="BK91" s="65">
        <f t="shared" si="38"/>
        <v>0</v>
      </c>
      <c r="BL91" s="65">
        <f t="shared" si="38"/>
        <v>0</v>
      </c>
      <c r="BM91" s="65">
        <f t="shared" si="38"/>
        <v>0</v>
      </c>
      <c r="BN91" s="65">
        <f t="shared" si="38"/>
        <v>0</v>
      </c>
      <c r="BO91" s="65">
        <f t="shared" si="38"/>
        <v>0</v>
      </c>
      <c r="BP91" s="65">
        <f t="shared" ref="BP91:CL91" si="39">SUM(BP92:BP111)</f>
        <v>0</v>
      </c>
      <c r="BQ91" s="65">
        <f t="shared" si="39"/>
        <v>0</v>
      </c>
      <c r="BR91" s="65">
        <f t="shared" si="39"/>
        <v>0</v>
      </c>
      <c r="BS91" s="65">
        <f t="shared" si="39"/>
        <v>0</v>
      </c>
      <c r="BT91" s="65">
        <f t="shared" si="39"/>
        <v>0</v>
      </c>
      <c r="BU91" s="65">
        <f t="shared" si="39"/>
        <v>0</v>
      </c>
      <c r="BV91" s="65">
        <f t="shared" si="39"/>
        <v>0</v>
      </c>
      <c r="BW91" s="65">
        <f t="shared" si="39"/>
        <v>0</v>
      </c>
      <c r="BX91" s="65">
        <f t="shared" si="39"/>
        <v>0</v>
      </c>
      <c r="BY91" s="65">
        <f t="shared" si="39"/>
        <v>0</v>
      </c>
      <c r="BZ91" s="65">
        <f t="shared" si="39"/>
        <v>0</v>
      </c>
      <c r="CA91" s="65">
        <f t="shared" si="39"/>
        <v>0</v>
      </c>
      <c r="CB91" s="65">
        <f t="shared" si="39"/>
        <v>0</v>
      </c>
      <c r="CC91" s="65">
        <f t="shared" si="39"/>
        <v>0</v>
      </c>
      <c r="CD91" s="65">
        <f t="shared" si="39"/>
        <v>0</v>
      </c>
      <c r="CE91" s="65">
        <f t="shared" si="39"/>
        <v>0</v>
      </c>
      <c r="CF91" s="65">
        <f t="shared" si="39"/>
        <v>0</v>
      </c>
      <c r="CG91" s="65">
        <f t="shared" si="39"/>
        <v>0</v>
      </c>
      <c r="CH91" s="65">
        <f t="shared" si="39"/>
        <v>0</v>
      </c>
      <c r="CI91" s="65">
        <f t="shared" si="39"/>
        <v>0</v>
      </c>
      <c r="CJ91" s="65">
        <f t="shared" si="39"/>
        <v>0</v>
      </c>
      <c r="CK91" s="65">
        <f t="shared" si="39"/>
        <v>0</v>
      </c>
      <c r="CL91" s="65">
        <f t="shared" si="39"/>
        <v>0</v>
      </c>
    </row>
    <row r="92" spans="1:90" ht="42" x14ac:dyDescent="0.35">
      <c r="A92" s="23">
        <v>1</v>
      </c>
      <c r="B92" s="78" t="s">
        <v>174</v>
      </c>
      <c r="C92" s="54">
        <f>AD92+AZ92+BI92+CL92</f>
        <v>775030</v>
      </c>
      <c r="D92" s="79">
        <v>0</v>
      </c>
      <c r="E92" s="79">
        <v>0</v>
      </c>
      <c r="F92" s="66">
        <v>400</v>
      </c>
      <c r="G92" s="66">
        <v>212350</v>
      </c>
      <c r="H92" s="67">
        <f>+E92+G92</f>
        <v>212350</v>
      </c>
      <c r="I92" s="26">
        <v>5</v>
      </c>
      <c r="J92" s="25">
        <v>0</v>
      </c>
      <c r="K92" s="25">
        <v>311400</v>
      </c>
      <c r="L92" s="68">
        <f>+J92+K92</f>
        <v>311400</v>
      </c>
      <c r="M92" s="67">
        <v>0</v>
      </c>
      <c r="N92" s="67">
        <v>0</v>
      </c>
      <c r="O92" s="67">
        <v>0</v>
      </c>
      <c r="P92" s="80">
        <v>1</v>
      </c>
      <c r="Q92" s="28">
        <v>2671500</v>
      </c>
      <c r="R92" s="28">
        <v>0</v>
      </c>
      <c r="S92" s="69">
        <v>2715800</v>
      </c>
      <c r="T92" s="28">
        <f>+R92+S92</f>
        <v>2715800</v>
      </c>
      <c r="U92" s="28">
        <v>0</v>
      </c>
      <c r="V92" s="68">
        <f>+Q92+T92+U92</f>
        <v>5387300</v>
      </c>
      <c r="W92" s="25">
        <v>0</v>
      </c>
      <c r="X92" s="25">
        <v>0</v>
      </c>
      <c r="Y92" s="25">
        <v>0</v>
      </c>
      <c r="Z92" s="25">
        <v>0</v>
      </c>
      <c r="AA92" s="67">
        <v>0</v>
      </c>
      <c r="AB92" s="67">
        <v>0</v>
      </c>
      <c r="AC92" s="67">
        <v>0</v>
      </c>
      <c r="AD92" s="25">
        <f>H92+L92+Z92+AC92</f>
        <v>523750</v>
      </c>
      <c r="AE92" s="25">
        <v>0</v>
      </c>
      <c r="AF92" s="25">
        <v>0</v>
      </c>
      <c r="AG92" s="25">
        <v>0</v>
      </c>
      <c r="AH92" s="25">
        <v>0</v>
      </c>
      <c r="AI92" s="67">
        <v>0</v>
      </c>
      <c r="AJ92" s="25">
        <v>0</v>
      </c>
      <c r="AK92" s="67">
        <v>0</v>
      </c>
      <c r="AL92" s="25">
        <v>0</v>
      </c>
      <c r="AM92" s="23">
        <v>10</v>
      </c>
      <c r="AN92" s="28">
        <v>251280</v>
      </c>
      <c r="AO92" s="25">
        <v>0</v>
      </c>
      <c r="AP92" s="25">
        <v>0</v>
      </c>
      <c r="AQ92" s="25">
        <v>0</v>
      </c>
      <c r="AR92" s="70">
        <v>0</v>
      </c>
      <c r="AS92" s="70">
        <v>0</v>
      </c>
      <c r="AT92" s="25">
        <v>0</v>
      </c>
      <c r="AU92" s="25">
        <v>0</v>
      </c>
      <c r="AV92" s="67">
        <v>0</v>
      </c>
      <c r="AW92" s="25">
        <v>0</v>
      </c>
      <c r="AX92" s="67">
        <v>0</v>
      </c>
      <c r="AY92" s="25">
        <v>0</v>
      </c>
      <c r="AZ92" s="25">
        <f>+AF92+AH92+AJ92+AL92+AN92+AQ92+AS92+AU92+AW92+AY92</f>
        <v>251280</v>
      </c>
      <c r="BA92" s="67">
        <v>0</v>
      </c>
      <c r="BB92" s="25">
        <v>0</v>
      </c>
      <c r="BC92" s="67">
        <v>0</v>
      </c>
      <c r="BD92" s="25">
        <v>0</v>
      </c>
      <c r="BE92" s="67">
        <v>0</v>
      </c>
      <c r="BF92" s="25">
        <v>0</v>
      </c>
      <c r="BG92" s="67">
        <v>0</v>
      </c>
      <c r="BH92" s="25">
        <v>0</v>
      </c>
      <c r="BI92" s="25">
        <f>+BB92+BD92+BF92+BH92</f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f t="shared" ref="BQ92:BQ111" si="40">+BO92+BP92</f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f t="shared" ref="BY92:BY111" si="41">+BW92+BX92</f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68">
        <f>+CH92+CI92</f>
        <v>0</v>
      </c>
      <c r="CL92" s="71">
        <f>BQ92+BY92+CK92</f>
        <v>0</v>
      </c>
    </row>
    <row r="93" spans="1:90" ht="42" x14ac:dyDescent="0.35">
      <c r="A93" s="23">
        <v>2</v>
      </c>
      <c r="B93" s="78" t="s">
        <v>175</v>
      </c>
      <c r="C93" s="54">
        <f t="shared" ref="C93:C111" si="42">AD93+AZ93+BI93+CL93</f>
        <v>565260</v>
      </c>
      <c r="D93" s="79">
        <v>0</v>
      </c>
      <c r="E93" s="79">
        <v>0</v>
      </c>
      <c r="F93" s="66">
        <v>240</v>
      </c>
      <c r="G93" s="66">
        <v>128010</v>
      </c>
      <c r="H93" s="67">
        <f t="shared" ref="H93:H111" si="43">+E93+G93</f>
        <v>128010</v>
      </c>
      <c r="I93" s="26">
        <v>5</v>
      </c>
      <c r="J93" s="25">
        <v>0</v>
      </c>
      <c r="K93" s="25">
        <v>285600</v>
      </c>
      <c r="L93" s="68">
        <f t="shared" ref="L93:L111" si="44">+J93+K93</f>
        <v>285600</v>
      </c>
      <c r="M93" s="67">
        <v>0</v>
      </c>
      <c r="N93" s="67">
        <v>0</v>
      </c>
      <c r="O93" s="67">
        <v>0</v>
      </c>
      <c r="P93" s="67">
        <v>0</v>
      </c>
      <c r="Q93" s="28">
        <v>735600</v>
      </c>
      <c r="R93" s="28">
        <v>0</v>
      </c>
      <c r="S93" s="69">
        <v>0</v>
      </c>
      <c r="T93" s="28">
        <f t="shared" ref="T93:T111" si="45">+R93+S93</f>
        <v>0</v>
      </c>
      <c r="U93" s="28">
        <v>0</v>
      </c>
      <c r="V93" s="68">
        <f>+Q93+T93+U93</f>
        <v>735600</v>
      </c>
      <c r="W93" s="25">
        <v>0</v>
      </c>
      <c r="X93" s="25">
        <v>0</v>
      </c>
      <c r="Y93" s="25">
        <v>0</v>
      </c>
      <c r="Z93" s="25">
        <v>0</v>
      </c>
      <c r="AA93" s="67">
        <v>0</v>
      </c>
      <c r="AB93" s="67">
        <v>0</v>
      </c>
      <c r="AC93" s="67">
        <v>0</v>
      </c>
      <c r="AD93" s="25">
        <f t="shared" ref="AD93:AD111" si="46">H93+L93+Z93+AC93</f>
        <v>413610</v>
      </c>
      <c r="AE93" s="25">
        <v>0</v>
      </c>
      <c r="AF93" s="25">
        <v>0</v>
      </c>
      <c r="AG93" s="25">
        <v>0</v>
      </c>
      <c r="AH93" s="25">
        <v>0</v>
      </c>
      <c r="AI93" s="67">
        <v>0</v>
      </c>
      <c r="AJ93" s="25">
        <v>0</v>
      </c>
      <c r="AK93" s="67">
        <v>0</v>
      </c>
      <c r="AL93" s="25">
        <v>0</v>
      </c>
      <c r="AM93" s="23">
        <v>6</v>
      </c>
      <c r="AN93" s="28">
        <v>151650</v>
      </c>
      <c r="AO93" s="25">
        <v>0</v>
      </c>
      <c r="AP93" s="25">
        <v>0</v>
      </c>
      <c r="AQ93" s="25">
        <v>0</v>
      </c>
      <c r="AR93" s="70">
        <v>0</v>
      </c>
      <c r="AS93" s="70">
        <v>0</v>
      </c>
      <c r="AT93" s="25">
        <v>0</v>
      </c>
      <c r="AU93" s="25">
        <v>0</v>
      </c>
      <c r="AV93" s="67">
        <v>0</v>
      </c>
      <c r="AW93" s="25">
        <v>0</v>
      </c>
      <c r="AX93" s="67">
        <v>0</v>
      </c>
      <c r="AY93" s="25">
        <v>0</v>
      </c>
      <c r="AZ93" s="25">
        <f t="shared" ref="AZ93:AZ111" si="47">+AF93+AH93+AJ93+AL93+AN93+AQ93+AS93+AU93+AW93+AY93</f>
        <v>151650</v>
      </c>
      <c r="BA93" s="67">
        <v>0</v>
      </c>
      <c r="BB93" s="25">
        <v>0</v>
      </c>
      <c r="BC93" s="67">
        <v>0</v>
      </c>
      <c r="BD93" s="25">
        <v>0</v>
      </c>
      <c r="BE93" s="67">
        <v>0</v>
      </c>
      <c r="BF93" s="25">
        <v>0</v>
      </c>
      <c r="BG93" s="67">
        <v>0</v>
      </c>
      <c r="BH93" s="25">
        <v>0</v>
      </c>
      <c r="BI93" s="25">
        <f t="shared" ref="BI93:BI110" si="48">+BB93+BD93+BF93+BH93</f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f t="shared" si="40"/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f t="shared" si="41"/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68">
        <f t="shared" ref="CK93:CK111" si="49">+CH93+CI93</f>
        <v>0</v>
      </c>
      <c r="CL93" s="71">
        <f t="shared" ref="CL93:CL111" si="50">BQ93+BY93+CK93</f>
        <v>0</v>
      </c>
    </row>
    <row r="94" spans="1:90" ht="42" x14ac:dyDescent="0.35">
      <c r="A94" s="23">
        <v>3</v>
      </c>
      <c r="B94" s="78" t="s">
        <v>176</v>
      </c>
      <c r="C94" s="54">
        <f t="shared" si="42"/>
        <v>576810</v>
      </c>
      <c r="D94" s="79">
        <v>0</v>
      </c>
      <c r="E94" s="79">
        <v>0</v>
      </c>
      <c r="F94" s="66">
        <v>320</v>
      </c>
      <c r="G94" s="66">
        <v>175680</v>
      </c>
      <c r="H94" s="67">
        <f t="shared" si="43"/>
        <v>175680</v>
      </c>
      <c r="I94" s="26">
        <v>5</v>
      </c>
      <c r="J94" s="25">
        <v>0</v>
      </c>
      <c r="K94" s="25">
        <v>181200</v>
      </c>
      <c r="L94" s="68">
        <f t="shared" si="44"/>
        <v>181200</v>
      </c>
      <c r="M94" s="67">
        <v>0</v>
      </c>
      <c r="N94" s="67">
        <v>0</v>
      </c>
      <c r="O94" s="81">
        <v>1</v>
      </c>
      <c r="P94" s="67">
        <v>0</v>
      </c>
      <c r="Q94" s="28">
        <v>1233100</v>
      </c>
      <c r="R94" s="28">
        <v>1358000</v>
      </c>
      <c r="S94" s="69">
        <v>0</v>
      </c>
      <c r="T94" s="28">
        <f t="shared" si="45"/>
        <v>1358000</v>
      </c>
      <c r="U94" s="28">
        <v>0</v>
      </c>
      <c r="V94" s="68">
        <f t="shared" ref="V94:V111" si="51">+Q94+T94+U94</f>
        <v>2591100</v>
      </c>
      <c r="W94" s="25">
        <v>0</v>
      </c>
      <c r="X94" s="25">
        <v>0</v>
      </c>
      <c r="Y94" s="25">
        <v>0</v>
      </c>
      <c r="Z94" s="25">
        <v>0</v>
      </c>
      <c r="AA94" s="67">
        <v>0</v>
      </c>
      <c r="AB94" s="67">
        <v>0</v>
      </c>
      <c r="AC94" s="67">
        <v>0</v>
      </c>
      <c r="AD94" s="25">
        <f t="shared" si="46"/>
        <v>356880</v>
      </c>
      <c r="AE94" s="25">
        <v>0</v>
      </c>
      <c r="AF94" s="25">
        <v>0</v>
      </c>
      <c r="AG94" s="25">
        <v>0</v>
      </c>
      <c r="AH94" s="25">
        <v>0</v>
      </c>
      <c r="AI94" s="67">
        <v>0</v>
      </c>
      <c r="AJ94" s="25">
        <v>0</v>
      </c>
      <c r="AK94" s="67">
        <v>0</v>
      </c>
      <c r="AL94" s="25">
        <v>0</v>
      </c>
      <c r="AM94" s="23">
        <v>8</v>
      </c>
      <c r="AN94" s="28">
        <v>219930</v>
      </c>
      <c r="AO94" s="25">
        <v>0</v>
      </c>
      <c r="AP94" s="25">
        <v>0</v>
      </c>
      <c r="AQ94" s="25">
        <v>0</v>
      </c>
      <c r="AR94" s="70">
        <v>0</v>
      </c>
      <c r="AS94" s="70">
        <v>0</v>
      </c>
      <c r="AT94" s="25">
        <v>0</v>
      </c>
      <c r="AU94" s="25">
        <v>0</v>
      </c>
      <c r="AV94" s="67">
        <v>0</v>
      </c>
      <c r="AW94" s="25">
        <v>0</v>
      </c>
      <c r="AX94" s="67">
        <v>0</v>
      </c>
      <c r="AY94" s="25">
        <v>0</v>
      </c>
      <c r="AZ94" s="25">
        <f t="shared" si="47"/>
        <v>219930</v>
      </c>
      <c r="BA94" s="67">
        <v>0</v>
      </c>
      <c r="BB94" s="25">
        <v>0</v>
      </c>
      <c r="BC94" s="67">
        <v>0</v>
      </c>
      <c r="BD94" s="25">
        <v>0</v>
      </c>
      <c r="BE94" s="67">
        <v>0</v>
      </c>
      <c r="BF94" s="25">
        <v>0</v>
      </c>
      <c r="BG94" s="67">
        <v>0</v>
      </c>
      <c r="BH94" s="25">
        <v>0</v>
      </c>
      <c r="BI94" s="25">
        <f t="shared" si="48"/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f t="shared" si="40"/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f t="shared" si="41"/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68">
        <f t="shared" si="49"/>
        <v>0</v>
      </c>
      <c r="CL94" s="71">
        <f t="shared" si="50"/>
        <v>0</v>
      </c>
    </row>
    <row r="95" spans="1:90" ht="42" x14ac:dyDescent="0.35">
      <c r="A95" s="23">
        <v>4</v>
      </c>
      <c r="B95" s="78" t="s">
        <v>177</v>
      </c>
      <c r="C95" s="54">
        <f t="shared" si="42"/>
        <v>745580</v>
      </c>
      <c r="D95" s="79">
        <v>0</v>
      </c>
      <c r="E95" s="79">
        <v>0</v>
      </c>
      <c r="F95" s="66">
        <v>320</v>
      </c>
      <c r="G95" s="66">
        <v>170080</v>
      </c>
      <c r="H95" s="67">
        <f t="shared" si="43"/>
        <v>170080</v>
      </c>
      <c r="I95" s="26">
        <v>5</v>
      </c>
      <c r="J95" s="25">
        <v>0</v>
      </c>
      <c r="K95" s="25">
        <v>374200</v>
      </c>
      <c r="L95" s="68">
        <f t="shared" si="44"/>
        <v>374200</v>
      </c>
      <c r="M95" s="67">
        <v>0</v>
      </c>
      <c r="N95" s="67">
        <v>0</v>
      </c>
      <c r="O95" s="67">
        <v>0</v>
      </c>
      <c r="P95" s="67">
        <v>0</v>
      </c>
      <c r="Q95" s="28">
        <v>1099900</v>
      </c>
      <c r="R95" s="28">
        <v>0</v>
      </c>
      <c r="S95" s="69">
        <v>0</v>
      </c>
      <c r="T95" s="28">
        <f t="shared" si="45"/>
        <v>0</v>
      </c>
      <c r="U95" s="28">
        <v>0</v>
      </c>
      <c r="V95" s="68">
        <f t="shared" si="51"/>
        <v>1099900</v>
      </c>
      <c r="W95" s="25">
        <v>0</v>
      </c>
      <c r="X95" s="25">
        <v>0</v>
      </c>
      <c r="Y95" s="25">
        <v>0</v>
      </c>
      <c r="Z95" s="25">
        <v>0</v>
      </c>
      <c r="AA95" s="67">
        <v>0</v>
      </c>
      <c r="AB95" s="67">
        <v>0</v>
      </c>
      <c r="AC95" s="67">
        <v>0</v>
      </c>
      <c r="AD95" s="25">
        <f t="shared" si="46"/>
        <v>544280</v>
      </c>
      <c r="AE95" s="25">
        <v>0</v>
      </c>
      <c r="AF95" s="25">
        <v>0</v>
      </c>
      <c r="AG95" s="25">
        <v>0</v>
      </c>
      <c r="AH95" s="25">
        <v>0</v>
      </c>
      <c r="AI95" s="67">
        <v>0</v>
      </c>
      <c r="AJ95" s="25">
        <v>0</v>
      </c>
      <c r="AK95" s="67">
        <v>0</v>
      </c>
      <c r="AL95" s="25">
        <v>0</v>
      </c>
      <c r="AM95" s="23">
        <v>8</v>
      </c>
      <c r="AN95" s="28">
        <v>201300</v>
      </c>
      <c r="AO95" s="25">
        <v>0</v>
      </c>
      <c r="AP95" s="25">
        <v>0</v>
      </c>
      <c r="AQ95" s="25">
        <v>0</v>
      </c>
      <c r="AR95" s="70">
        <v>0</v>
      </c>
      <c r="AS95" s="70">
        <v>0</v>
      </c>
      <c r="AT95" s="25">
        <v>0</v>
      </c>
      <c r="AU95" s="25">
        <v>0</v>
      </c>
      <c r="AV95" s="67">
        <v>0</v>
      </c>
      <c r="AW95" s="25">
        <v>0</v>
      </c>
      <c r="AX95" s="67">
        <v>0</v>
      </c>
      <c r="AY95" s="25">
        <v>0</v>
      </c>
      <c r="AZ95" s="25">
        <f t="shared" si="47"/>
        <v>201300</v>
      </c>
      <c r="BA95" s="67">
        <v>0</v>
      </c>
      <c r="BB95" s="25">
        <v>0</v>
      </c>
      <c r="BC95" s="67">
        <v>0</v>
      </c>
      <c r="BD95" s="25">
        <v>0</v>
      </c>
      <c r="BE95" s="67">
        <v>0</v>
      </c>
      <c r="BF95" s="25">
        <v>0</v>
      </c>
      <c r="BG95" s="67">
        <v>0</v>
      </c>
      <c r="BH95" s="25">
        <v>0</v>
      </c>
      <c r="BI95" s="25">
        <f t="shared" si="48"/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f t="shared" si="40"/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f t="shared" si="41"/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68">
        <f t="shared" si="49"/>
        <v>0</v>
      </c>
      <c r="CL95" s="71">
        <f t="shared" si="50"/>
        <v>0</v>
      </c>
    </row>
    <row r="96" spans="1:90" ht="42" x14ac:dyDescent="0.35">
      <c r="A96" s="23">
        <v>5</v>
      </c>
      <c r="B96" s="78" t="s">
        <v>178</v>
      </c>
      <c r="C96" s="54">
        <f t="shared" si="42"/>
        <v>739540</v>
      </c>
      <c r="D96" s="79">
        <v>0</v>
      </c>
      <c r="E96" s="79">
        <v>0</v>
      </c>
      <c r="F96" s="66">
        <v>400</v>
      </c>
      <c r="G96" s="66">
        <v>219550</v>
      </c>
      <c r="H96" s="67">
        <f t="shared" si="43"/>
        <v>219550</v>
      </c>
      <c r="I96" s="26">
        <v>5</v>
      </c>
      <c r="J96" s="25">
        <v>0</v>
      </c>
      <c r="K96" s="25">
        <v>247800</v>
      </c>
      <c r="L96" s="68">
        <f t="shared" si="44"/>
        <v>247800</v>
      </c>
      <c r="M96" s="67">
        <v>0</v>
      </c>
      <c r="N96" s="67">
        <v>0</v>
      </c>
      <c r="O96" s="67">
        <v>0</v>
      </c>
      <c r="P96" s="67">
        <v>0</v>
      </c>
      <c r="Q96" s="28">
        <v>1355300</v>
      </c>
      <c r="R96" s="28">
        <v>0</v>
      </c>
      <c r="S96" s="69">
        <v>0</v>
      </c>
      <c r="T96" s="28">
        <f t="shared" si="45"/>
        <v>0</v>
      </c>
      <c r="U96" s="28">
        <v>0</v>
      </c>
      <c r="V96" s="68">
        <f t="shared" si="51"/>
        <v>1355300</v>
      </c>
      <c r="W96" s="25">
        <v>0</v>
      </c>
      <c r="X96" s="25">
        <v>0</v>
      </c>
      <c r="Y96" s="25">
        <v>0</v>
      </c>
      <c r="Z96" s="25">
        <v>0</v>
      </c>
      <c r="AA96" s="67">
        <v>0</v>
      </c>
      <c r="AB96" s="67">
        <v>0</v>
      </c>
      <c r="AC96" s="67">
        <v>0</v>
      </c>
      <c r="AD96" s="25">
        <f t="shared" si="46"/>
        <v>467350</v>
      </c>
      <c r="AE96" s="25">
        <v>0</v>
      </c>
      <c r="AF96" s="25">
        <v>0</v>
      </c>
      <c r="AG96" s="25">
        <v>0</v>
      </c>
      <c r="AH96" s="25">
        <v>0</v>
      </c>
      <c r="AI96" s="67">
        <v>0</v>
      </c>
      <c r="AJ96" s="25">
        <v>0</v>
      </c>
      <c r="AK96" s="67">
        <v>0</v>
      </c>
      <c r="AL96" s="25">
        <v>0</v>
      </c>
      <c r="AM96" s="23">
        <v>10</v>
      </c>
      <c r="AN96" s="28">
        <v>272190</v>
      </c>
      <c r="AO96" s="25">
        <v>0</v>
      </c>
      <c r="AP96" s="25">
        <v>0</v>
      </c>
      <c r="AQ96" s="25">
        <v>0</v>
      </c>
      <c r="AR96" s="70">
        <v>0</v>
      </c>
      <c r="AS96" s="70">
        <v>0</v>
      </c>
      <c r="AT96" s="25">
        <v>0</v>
      </c>
      <c r="AU96" s="25">
        <v>0</v>
      </c>
      <c r="AV96" s="67">
        <v>0</v>
      </c>
      <c r="AW96" s="25">
        <v>0</v>
      </c>
      <c r="AX96" s="67">
        <v>0</v>
      </c>
      <c r="AY96" s="25">
        <v>0</v>
      </c>
      <c r="AZ96" s="25">
        <f t="shared" si="47"/>
        <v>272190</v>
      </c>
      <c r="BA96" s="67">
        <v>0</v>
      </c>
      <c r="BB96" s="25">
        <v>0</v>
      </c>
      <c r="BC96" s="67">
        <v>0</v>
      </c>
      <c r="BD96" s="25">
        <v>0</v>
      </c>
      <c r="BE96" s="67">
        <v>0</v>
      </c>
      <c r="BF96" s="25">
        <v>0</v>
      </c>
      <c r="BG96" s="67">
        <v>0</v>
      </c>
      <c r="BH96" s="25">
        <v>0</v>
      </c>
      <c r="BI96" s="25">
        <f t="shared" si="48"/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f t="shared" si="40"/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f t="shared" si="41"/>
        <v>0</v>
      </c>
      <c r="BZ96" s="25"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68">
        <f t="shared" si="49"/>
        <v>0</v>
      </c>
      <c r="CL96" s="71">
        <f t="shared" si="50"/>
        <v>0</v>
      </c>
    </row>
    <row r="97" spans="1:90" ht="42" x14ac:dyDescent="0.35">
      <c r="A97" s="23">
        <v>6</v>
      </c>
      <c r="B97" s="78" t="s">
        <v>179</v>
      </c>
      <c r="C97" s="54">
        <f t="shared" si="42"/>
        <v>666900</v>
      </c>
      <c r="D97" s="79">
        <v>0</v>
      </c>
      <c r="E97" s="79">
        <v>0</v>
      </c>
      <c r="F97" s="66">
        <v>320</v>
      </c>
      <c r="G97" s="66">
        <v>184280</v>
      </c>
      <c r="H97" s="67">
        <f t="shared" si="43"/>
        <v>184280</v>
      </c>
      <c r="I97" s="26">
        <v>5</v>
      </c>
      <c r="J97" s="25">
        <v>0</v>
      </c>
      <c r="K97" s="25">
        <v>239800</v>
      </c>
      <c r="L97" s="68">
        <f t="shared" si="44"/>
        <v>239800</v>
      </c>
      <c r="M97" s="67">
        <v>0</v>
      </c>
      <c r="N97" s="67">
        <v>0</v>
      </c>
      <c r="O97" s="67">
        <v>0</v>
      </c>
      <c r="P97" s="67">
        <v>0</v>
      </c>
      <c r="Q97" s="28">
        <v>1118500</v>
      </c>
      <c r="R97" s="28">
        <v>0</v>
      </c>
      <c r="S97" s="69">
        <v>0</v>
      </c>
      <c r="T97" s="28">
        <f t="shared" si="45"/>
        <v>0</v>
      </c>
      <c r="U97" s="28">
        <v>0</v>
      </c>
      <c r="V97" s="68">
        <f t="shared" si="51"/>
        <v>1118500</v>
      </c>
      <c r="W97" s="25">
        <v>0</v>
      </c>
      <c r="X97" s="25">
        <v>0</v>
      </c>
      <c r="Y97" s="25">
        <v>0</v>
      </c>
      <c r="Z97" s="25">
        <v>0</v>
      </c>
      <c r="AA97" s="67">
        <v>0</v>
      </c>
      <c r="AB97" s="67">
        <v>0</v>
      </c>
      <c r="AC97" s="67">
        <v>0</v>
      </c>
      <c r="AD97" s="25">
        <f t="shared" si="46"/>
        <v>424080</v>
      </c>
      <c r="AE97" s="25">
        <v>0</v>
      </c>
      <c r="AF97" s="25">
        <v>0</v>
      </c>
      <c r="AG97" s="25">
        <v>0</v>
      </c>
      <c r="AH97" s="25">
        <v>0</v>
      </c>
      <c r="AI97" s="67">
        <v>0</v>
      </c>
      <c r="AJ97" s="25">
        <v>0</v>
      </c>
      <c r="AK97" s="67">
        <v>0</v>
      </c>
      <c r="AL97" s="25">
        <v>0</v>
      </c>
      <c r="AM97" s="23">
        <v>8</v>
      </c>
      <c r="AN97" s="28">
        <v>242820</v>
      </c>
      <c r="AO97" s="25">
        <v>0</v>
      </c>
      <c r="AP97" s="25">
        <v>0</v>
      </c>
      <c r="AQ97" s="25">
        <v>0</v>
      </c>
      <c r="AR97" s="70">
        <v>0</v>
      </c>
      <c r="AS97" s="70">
        <v>0</v>
      </c>
      <c r="AT97" s="25">
        <v>0</v>
      </c>
      <c r="AU97" s="25">
        <v>0</v>
      </c>
      <c r="AV97" s="67">
        <v>0</v>
      </c>
      <c r="AW97" s="25">
        <v>0</v>
      </c>
      <c r="AX97" s="67">
        <v>0</v>
      </c>
      <c r="AY97" s="25">
        <v>0</v>
      </c>
      <c r="AZ97" s="25">
        <f t="shared" si="47"/>
        <v>242820</v>
      </c>
      <c r="BA97" s="67">
        <v>0</v>
      </c>
      <c r="BB97" s="25">
        <v>0</v>
      </c>
      <c r="BC97" s="67">
        <v>0</v>
      </c>
      <c r="BD97" s="25">
        <v>0</v>
      </c>
      <c r="BE97" s="67">
        <v>0</v>
      </c>
      <c r="BF97" s="25">
        <v>0</v>
      </c>
      <c r="BG97" s="67">
        <v>0</v>
      </c>
      <c r="BH97" s="25">
        <v>0</v>
      </c>
      <c r="BI97" s="25">
        <f t="shared" si="48"/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f t="shared" si="40"/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f t="shared" si="41"/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68">
        <f t="shared" si="49"/>
        <v>0</v>
      </c>
      <c r="CL97" s="71">
        <f t="shared" si="50"/>
        <v>0</v>
      </c>
    </row>
    <row r="98" spans="1:90" ht="42" x14ac:dyDescent="0.35">
      <c r="A98" s="23">
        <v>7</v>
      </c>
      <c r="B98" s="78" t="s">
        <v>180</v>
      </c>
      <c r="C98" s="54">
        <f t="shared" si="42"/>
        <v>835360</v>
      </c>
      <c r="D98" s="79">
        <v>0</v>
      </c>
      <c r="E98" s="79">
        <v>0</v>
      </c>
      <c r="F98" s="66">
        <v>480</v>
      </c>
      <c r="G98" s="66">
        <v>264420</v>
      </c>
      <c r="H98" s="67">
        <f t="shared" si="43"/>
        <v>264420</v>
      </c>
      <c r="I98" s="26">
        <v>5</v>
      </c>
      <c r="J98" s="25">
        <v>0</v>
      </c>
      <c r="K98" s="25">
        <v>239800</v>
      </c>
      <c r="L98" s="68">
        <f t="shared" si="44"/>
        <v>239800</v>
      </c>
      <c r="M98" s="67">
        <v>0</v>
      </c>
      <c r="N98" s="67">
        <v>0</v>
      </c>
      <c r="O98" s="67">
        <v>0</v>
      </c>
      <c r="P98" s="67">
        <v>0</v>
      </c>
      <c r="Q98" s="28">
        <v>943200</v>
      </c>
      <c r="R98" s="28">
        <v>0</v>
      </c>
      <c r="S98" s="69">
        <v>0</v>
      </c>
      <c r="T98" s="28">
        <f t="shared" si="45"/>
        <v>0</v>
      </c>
      <c r="U98" s="28">
        <v>0</v>
      </c>
      <c r="V98" s="68">
        <f t="shared" si="51"/>
        <v>943200</v>
      </c>
      <c r="W98" s="25">
        <v>0</v>
      </c>
      <c r="X98" s="25">
        <v>0</v>
      </c>
      <c r="Y98" s="25">
        <v>0</v>
      </c>
      <c r="Z98" s="25">
        <v>0</v>
      </c>
      <c r="AA98" s="67">
        <v>0</v>
      </c>
      <c r="AB98" s="67">
        <v>0</v>
      </c>
      <c r="AC98" s="67">
        <v>0</v>
      </c>
      <c r="AD98" s="25">
        <f t="shared" si="46"/>
        <v>504220</v>
      </c>
      <c r="AE98" s="25">
        <v>0</v>
      </c>
      <c r="AF98" s="25">
        <v>0</v>
      </c>
      <c r="AG98" s="25">
        <v>0</v>
      </c>
      <c r="AH98" s="25">
        <v>0</v>
      </c>
      <c r="AI98" s="67">
        <v>0</v>
      </c>
      <c r="AJ98" s="25">
        <v>0</v>
      </c>
      <c r="AK98" s="67">
        <v>0</v>
      </c>
      <c r="AL98" s="25">
        <v>0</v>
      </c>
      <c r="AM98" s="23">
        <v>12</v>
      </c>
      <c r="AN98" s="28">
        <v>331140</v>
      </c>
      <c r="AO98" s="25">
        <v>0</v>
      </c>
      <c r="AP98" s="25">
        <v>0</v>
      </c>
      <c r="AQ98" s="25">
        <v>0</v>
      </c>
      <c r="AR98" s="70">
        <v>0</v>
      </c>
      <c r="AS98" s="70">
        <v>0</v>
      </c>
      <c r="AT98" s="25">
        <v>0</v>
      </c>
      <c r="AU98" s="25">
        <v>0</v>
      </c>
      <c r="AV98" s="67">
        <v>0</v>
      </c>
      <c r="AW98" s="25">
        <v>0</v>
      </c>
      <c r="AX98" s="67">
        <v>0</v>
      </c>
      <c r="AY98" s="25">
        <v>0</v>
      </c>
      <c r="AZ98" s="25">
        <f t="shared" si="47"/>
        <v>331140</v>
      </c>
      <c r="BA98" s="67">
        <v>0</v>
      </c>
      <c r="BB98" s="25">
        <v>0</v>
      </c>
      <c r="BC98" s="67">
        <v>0</v>
      </c>
      <c r="BD98" s="25">
        <v>0</v>
      </c>
      <c r="BE98" s="67">
        <v>0</v>
      </c>
      <c r="BF98" s="25">
        <v>0</v>
      </c>
      <c r="BG98" s="67">
        <v>0</v>
      </c>
      <c r="BH98" s="25">
        <v>0</v>
      </c>
      <c r="BI98" s="25">
        <f t="shared" si="48"/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f t="shared" si="40"/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f t="shared" si="41"/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68">
        <f t="shared" si="49"/>
        <v>0</v>
      </c>
      <c r="CL98" s="71">
        <f t="shared" si="50"/>
        <v>0</v>
      </c>
    </row>
    <row r="99" spans="1:90" ht="42" x14ac:dyDescent="0.35">
      <c r="A99" s="23">
        <v>8</v>
      </c>
      <c r="B99" s="78" t="s">
        <v>181</v>
      </c>
      <c r="C99" s="54">
        <f t="shared" si="42"/>
        <v>944700</v>
      </c>
      <c r="D99" s="79">
        <v>0</v>
      </c>
      <c r="E99" s="79">
        <v>0</v>
      </c>
      <c r="F99" s="66">
        <v>400</v>
      </c>
      <c r="G99" s="66">
        <v>221550</v>
      </c>
      <c r="H99" s="67">
        <f t="shared" si="43"/>
        <v>221550</v>
      </c>
      <c r="I99" s="26">
        <v>5</v>
      </c>
      <c r="J99" s="25">
        <v>0</v>
      </c>
      <c r="K99" s="25">
        <v>442800</v>
      </c>
      <c r="L99" s="68">
        <f t="shared" si="44"/>
        <v>442800</v>
      </c>
      <c r="M99" s="67">
        <v>0</v>
      </c>
      <c r="N99" s="67">
        <v>0</v>
      </c>
      <c r="O99" s="67">
        <v>0</v>
      </c>
      <c r="P99" s="67">
        <v>0</v>
      </c>
      <c r="Q99" s="28">
        <v>1140100</v>
      </c>
      <c r="R99" s="28">
        <v>0</v>
      </c>
      <c r="S99" s="69">
        <v>0</v>
      </c>
      <c r="T99" s="28">
        <f t="shared" si="45"/>
        <v>0</v>
      </c>
      <c r="U99" s="28">
        <v>0</v>
      </c>
      <c r="V99" s="68">
        <f t="shared" si="51"/>
        <v>1140100</v>
      </c>
      <c r="W99" s="25">
        <v>0</v>
      </c>
      <c r="X99" s="25">
        <v>0</v>
      </c>
      <c r="Y99" s="25">
        <v>0</v>
      </c>
      <c r="Z99" s="25">
        <v>0</v>
      </c>
      <c r="AA99" s="67">
        <v>0</v>
      </c>
      <c r="AB99" s="67">
        <v>0</v>
      </c>
      <c r="AC99" s="67">
        <v>0</v>
      </c>
      <c r="AD99" s="25">
        <f t="shared" si="46"/>
        <v>664350</v>
      </c>
      <c r="AE99" s="25">
        <v>0</v>
      </c>
      <c r="AF99" s="25">
        <v>0</v>
      </c>
      <c r="AG99" s="25">
        <v>0</v>
      </c>
      <c r="AH99" s="25">
        <v>0</v>
      </c>
      <c r="AI99" s="67">
        <v>0</v>
      </c>
      <c r="AJ99" s="25">
        <v>0</v>
      </c>
      <c r="AK99" s="67">
        <v>0</v>
      </c>
      <c r="AL99" s="25">
        <v>0</v>
      </c>
      <c r="AM99" s="23">
        <v>10</v>
      </c>
      <c r="AN99" s="28">
        <v>280350</v>
      </c>
      <c r="AO99" s="25">
        <v>0</v>
      </c>
      <c r="AP99" s="25">
        <v>0</v>
      </c>
      <c r="AQ99" s="25">
        <v>0</v>
      </c>
      <c r="AR99" s="70">
        <v>0</v>
      </c>
      <c r="AS99" s="70">
        <v>0</v>
      </c>
      <c r="AT99" s="25">
        <v>0</v>
      </c>
      <c r="AU99" s="25">
        <v>0</v>
      </c>
      <c r="AV99" s="67">
        <v>0</v>
      </c>
      <c r="AW99" s="25">
        <v>0</v>
      </c>
      <c r="AX99" s="67">
        <v>0</v>
      </c>
      <c r="AY99" s="25">
        <v>0</v>
      </c>
      <c r="AZ99" s="25">
        <f t="shared" si="47"/>
        <v>280350</v>
      </c>
      <c r="BA99" s="67">
        <v>0</v>
      </c>
      <c r="BB99" s="25">
        <v>0</v>
      </c>
      <c r="BC99" s="67">
        <v>0</v>
      </c>
      <c r="BD99" s="25">
        <v>0</v>
      </c>
      <c r="BE99" s="67">
        <v>0</v>
      </c>
      <c r="BF99" s="25">
        <v>0</v>
      </c>
      <c r="BG99" s="67">
        <v>0</v>
      </c>
      <c r="BH99" s="25">
        <v>0</v>
      </c>
      <c r="BI99" s="25">
        <f t="shared" si="48"/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f t="shared" si="40"/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f t="shared" si="41"/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68">
        <f t="shared" si="49"/>
        <v>0</v>
      </c>
      <c r="CL99" s="71">
        <f t="shared" si="50"/>
        <v>0</v>
      </c>
    </row>
    <row r="100" spans="1:90" ht="42" x14ac:dyDescent="0.35">
      <c r="A100" s="23">
        <v>9</v>
      </c>
      <c r="B100" s="78" t="s">
        <v>182</v>
      </c>
      <c r="C100" s="54">
        <f t="shared" si="42"/>
        <v>693880</v>
      </c>
      <c r="D100" s="79">
        <v>0</v>
      </c>
      <c r="E100" s="79">
        <v>0</v>
      </c>
      <c r="F100" s="66">
        <v>240</v>
      </c>
      <c r="G100" s="66">
        <v>129210</v>
      </c>
      <c r="H100" s="67">
        <f t="shared" si="43"/>
        <v>129210</v>
      </c>
      <c r="I100" s="26">
        <v>5</v>
      </c>
      <c r="J100" s="25">
        <v>0</v>
      </c>
      <c r="K100" s="25">
        <v>406000</v>
      </c>
      <c r="L100" s="68">
        <f t="shared" si="44"/>
        <v>406000</v>
      </c>
      <c r="M100" s="67">
        <v>0</v>
      </c>
      <c r="N100" s="67">
        <v>0</v>
      </c>
      <c r="O100" s="67">
        <v>0</v>
      </c>
      <c r="P100" s="67">
        <v>0</v>
      </c>
      <c r="Q100" s="28">
        <v>1097000</v>
      </c>
      <c r="R100" s="28">
        <v>0</v>
      </c>
      <c r="S100" s="69">
        <v>0</v>
      </c>
      <c r="T100" s="28">
        <f t="shared" si="45"/>
        <v>0</v>
      </c>
      <c r="U100" s="28">
        <v>0</v>
      </c>
      <c r="V100" s="68">
        <f t="shared" si="51"/>
        <v>1097000</v>
      </c>
      <c r="W100" s="25">
        <v>0</v>
      </c>
      <c r="X100" s="25">
        <v>0</v>
      </c>
      <c r="Y100" s="25">
        <v>0</v>
      </c>
      <c r="Z100" s="25">
        <v>0</v>
      </c>
      <c r="AA100" s="67">
        <v>0</v>
      </c>
      <c r="AB100" s="67">
        <v>0</v>
      </c>
      <c r="AC100" s="67">
        <v>0</v>
      </c>
      <c r="AD100" s="25">
        <f t="shared" si="46"/>
        <v>535210</v>
      </c>
      <c r="AE100" s="25">
        <v>0</v>
      </c>
      <c r="AF100" s="25">
        <v>0</v>
      </c>
      <c r="AG100" s="25">
        <v>0</v>
      </c>
      <c r="AH100" s="25">
        <v>0</v>
      </c>
      <c r="AI100" s="67">
        <v>0</v>
      </c>
      <c r="AJ100" s="25">
        <v>0</v>
      </c>
      <c r="AK100" s="67">
        <v>0</v>
      </c>
      <c r="AL100" s="25">
        <v>0</v>
      </c>
      <c r="AM100" s="23">
        <v>6</v>
      </c>
      <c r="AN100" s="28">
        <v>158670</v>
      </c>
      <c r="AO100" s="25">
        <v>0</v>
      </c>
      <c r="AP100" s="25">
        <v>0</v>
      </c>
      <c r="AQ100" s="25">
        <v>0</v>
      </c>
      <c r="AR100" s="70">
        <v>0</v>
      </c>
      <c r="AS100" s="70">
        <v>0</v>
      </c>
      <c r="AT100" s="25">
        <v>0</v>
      </c>
      <c r="AU100" s="25">
        <v>0</v>
      </c>
      <c r="AV100" s="67">
        <v>0</v>
      </c>
      <c r="AW100" s="25">
        <v>0</v>
      </c>
      <c r="AX100" s="67">
        <v>0</v>
      </c>
      <c r="AY100" s="25">
        <v>0</v>
      </c>
      <c r="AZ100" s="25">
        <f t="shared" si="47"/>
        <v>158670</v>
      </c>
      <c r="BA100" s="67">
        <v>0</v>
      </c>
      <c r="BB100" s="25">
        <v>0</v>
      </c>
      <c r="BC100" s="67">
        <v>0</v>
      </c>
      <c r="BD100" s="25">
        <v>0</v>
      </c>
      <c r="BE100" s="67">
        <v>0</v>
      </c>
      <c r="BF100" s="25">
        <v>0</v>
      </c>
      <c r="BG100" s="67">
        <v>0</v>
      </c>
      <c r="BH100" s="25">
        <v>0</v>
      </c>
      <c r="BI100" s="25">
        <f t="shared" si="48"/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f t="shared" si="40"/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f t="shared" si="41"/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68">
        <f t="shared" si="49"/>
        <v>0</v>
      </c>
      <c r="CL100" s="71">
        <f t="shared" si="50"/>
        <v>0</v>
      </c>
    </row>
    <row r="101" spans="1:90" ht="42" x14ac:dyDescent="0.35">
      <c r="A101" s="23">
        <v>10</v>
      </c>
      <c r="B101" s="78" t="s">
        <v>183</v>
      </c>
      <c r="C101" s="54">
        <f t="shared" si="42"/>
        <v>525470</v>
      </c>
      <c r="D101" s="79">
        <v>0</v>
      </c>
      <c r="E101" s="79">
        <v>0</v>
      </c>
      <c r="F101" s="66">
        <v>240</v>
      </c>
      <c r="G101" s="66">
        <v>130410</v>
      </c>
      <c r="H101" s="67">
        <f t="shared" si="43"/>
        <v>130410</v>
      </c>
      <c r="I101" s="26">
        <v>5</v>
      </c>
      <c r="J101" s="25">
        <v>0</v>
      </c>
      <c r="K101" s="25">
        <v>234800</v>
      </c>
      <c r="L101" s="68">
        <f t="shared" si="44"/>
        <v>234800</v>
      </c>
      <c r="M101" s="67">
        <v>0</v>
      </c>
      <c r="N101" s="67">
        <v>0</v>
      </c>
      <c r="O101" s="67">
        <v>0</v>
      </c>
      <c r="P101" s="81">
        <v>1</v>
      </c>
      <c r="Q101" s="28">
        <v>1348700</v>
      </c>
      <c r="R101" s="28">
        <v>0</v>
      </c>
      <c r="S101" s="69">
        <v>188400</v>
      </c>
      <c r="T101" s="28">
        <f t="shared" si="45"/>
        <v>188400</v>
      </c>
      <c r="U101" s="28">
        <v>0</v>
      </c>
      <c r="V101" s="68">
        <f t="shared" si="51"/>
        <v>1537100</v>
      </c>
      <c r="W101" s="25">
        <v>0</v>
      </c>
      <c r="X101" s="25">
        <v>0</v>
      </c>
      <c r="Y101" s="25">
        <v>0</v>
      </c>
      <c r="Z101" s="25">
        <v>0</v>
      </c>
      <c r="AA101" s="67">
        <v>0</v>
      </c>
      <c r="AB101" s="67">
        <v>0</v>
      </c>
      <c r="AC101" s="67">
        <v>0</v>
      </c>
      <c r="AD101" s="25">
        <f t="shared" si="46"/>
        <v>365210</v>
      </c>
      <c r="AE101" s="25">
        <v>0</v>
      </c>
      <c r="AF101" s="25">
        <v>0</v>
      </c>
      <c r="AG101" s="25">
        <v>0</v>
      </c>
      <c r="AH101" s="25">
        <v>0</v>
      </c>
      <c r="AI101" s="67">
        <v>0</v>
      </c>
      <c r="AJ101" s="25">
        <v>0</v>
      </c>
      <c r="AK101" s="67">
        <v>0</v>
      </c>
      <c r="AL101" s="25">
        <v>0</v>
      </c>
      <c r="AM101" s="23">
        <v>6</v>
      </c>
      <c r="AN101" s="28">
        <v>160260</v>
      </c>
      <c r="AO101" s="25">
        <v>0</v>
      </c>
      <c r="AP101" s="25">
        <v>0</v>
      </c>
      <c r="AQ101" s="25">
        <v>0</v>
      </c>
      <c r="AR101" s="70">
        <v>0</v>
      </c>
      <c r="AS101" s="70">
        <v>0</v>
      </c>
      <c r="AT101" s="25">
        <v>0</v>
      </c>
      <c r="AU101" s="25">
        <v>0</v>
      </c>
      <c r="AV101" s="67">
        <v>0</v>
      </c>
      <c r="AW101" s="25">
        <v>0</v>
      </c>
      <c r="AX101" s="67">
        <v>0</v>
      </c>
      <c r="AY101" s="25">
        <v>0</v>
      </c>
      <c r="AZ101" s="25">
        <f t="shared" si="47"/>
        <v>160260</v>
      </c>
      <c r="BA101" s="67">
        <v>0</v>
      </c>
      <c r="BB101" s="25">
        <v>0</v>
      </c>
      <c r="BC101" s="67">
        <v>0</v>
      </c>
      <c r="BD101" s="25">
        <v>0</v>
      </c>
      <c r="BE101" s="67">
        <v>0</v>
      </c>
      <c r="BF101" s="25">
        <v>0</v>
      </c>
      <c r="BG101" s="67">
        <v>0</v>
      </c>
      <c r="BH101" s="25">
        <v>0</v>
      </c>
      <c r="BI101" s="25">
        <f t="shared" si="48"/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f t="shared" si="40"/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f t="shared" si="41"/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68">
        <f t="shared" si="49"/>
        <v>0</v>
      </c>
      <c r="CL101" s="71">
        <f t="shared" si="50"/>
        <v>0</v>
      </c>
    </row>
    <row r="102" spans="1:90" ht="42" x14ac:dyDescent="0.35">
      <c r="A102" s="23">
        <v>11</v>
      </c>
      <c r="B102" s="78" t="s">
        <v>184</v>
      </c>
      <c r="C102" s="54">
        <f t="shared" si="42"/>
        <v>394500</v>
      </c>
      <c r="D102" s="79">
        <v>0</v>
      </c>
      <c r="E102" s="79">
        <v>0</v>
      </c>
      <c r="F102" s="66">
        <v>320</v>
      </c>
      <c r="G102" s="66">
        <v>171280</v>
      </c>
      <c r="H102" s="67">
        <f t="shared" si="43"/>
        <v>171280</v>
      </c>
      <c r="I102" s="26">
        <v>1</v>
      </c>
      <c r="J102" s="25">
        <v>0</v>
      </c>
      <c r="K102" s="25">
        <v>20000</v>
      </c>
      <c r="L102" s="68">
        <f t="shared" si="44"/>
        <v>20000</v>
      </c>
      <c r="M102" s="67">
        <v>0</v>
      </c>
      <c r="N102" s="67">
        <v>0</v>
      </c>
      <c r="O102" s="67">
        <v>0</v>
      </c>
      <c r="P102" s="67">
        <v>0</v>
      </c>
      <c r="Q102" s="28">
        <v>817100</v>
      </c>
      <c r="R102" s="28">
        <v>0</v>
      </c>
      <c r="S102" s="69">
        <v>0</v>
      </c>
      <c r="T102" s="28">
        <f t="shared" si="45"/>
        <v>0</v>
      </c>
      <c r="U102" s="28">
        <v>0</v>
      </c>
      <c r="V102" s="68">
        <f t="shared" si="51"/>
        <v>817100</v>
      </c>
      <c r="W102" s="25">
        <v>0</v>
      </c>
      <c r="X102" s="25">
        <v>0</v>
      </c>
      <c r="Y102" s="25">
        <v>0</v>
      </c>
      <c r="Z102" s="25">
        <v>0</v>
      </c>
      <c r="AA102" s="67">
        <v>0</v>
      </c>
      <c r="AB102" s="67">
        <v>0</v>
      </c>
      <c r="AC102" s="67">
        <v>0</v>
      </c>
      <c r="AD102" s="25">
        <f t="shared" si="46"/>
        <v>191280</v>
      </c>
      <c r="AE102" s="25">
        <v>0</v>
      </c>
      <c r="AF102" s="25">
        <v>0</v>
      </c>
      <c r="AG102" s="25">
        <v>0</v>
      </c>
      <c r="AH102" s="25">
        <v>0</v>
      </c>
      <c r="AI102" s="67">
        <v>0</v>
      </c>
      <c r="AJ102" s="25">
        <v>0</v>
      </c>
      <c r="AK102" s="67">
        <v>0</v>
      </c>
      <c r="AL102" s="25">
        <v>0</v>
      </c>
      <c r="AM102" s="23">
        <v>8</v>
      </c>
      <c r="AN102" s="28">
        <v>203220</v>
      </c>
      <c r="AO102" s="25">
        <v>0</v>
      </c>
      <c r="AP102" s="25">
        <v>0</v>
      </c>
      <c r="AQ102" s="25">
        <v>0</v>
      </c>
      <c r="AR102" s="70">
        <v>0</v>
      </c>
      <c r="AS102" s="70">
        <v>0</v>
      </c>
      <c r="AT102" s="25">
        <v>0</v>
      </c>
      <c r="AU102" s="25">
        <v>0</v>
      </c>
      <c r="AV102" s="67">
        <v>0</v>
      </c>
      <c r="AW102" s="25">
        <v>0</v>
      </c>
      <c r="AX102" s="67">
        <v>0</v>
      </c>
      <c r="AY102" s="25">
        <v>0</v>
      </c>
      <c r="AZ102" s="25">
        <f t="shared" si="47"/>
        <v>203220</v>
      </c>
      <c r="BA102" s="67">
        <v>0</v>
      </c>
      <c r="BB102" s="25">
        <v>0</v>
      </c>
      <c r="BC102" s="67">
        <v>0</v>
      </c>
      <c r="BD102" s="25">
        <v>0</v>
      </c>
      <c r="BE102" s="67">
        <v>0</v>
      </c>
      <c r="BF102" s="25">
        <v>0</v>
      </c>
      <c r="BG102" s="67">
        <v>0</v>
      </c>
      <c r="BH102" s="25">
        <v>0</v>
      </c>
      <c r="BI102" s="25">
        <f t="shared" si="48"/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f t="shared" si="40"/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f t="shared" si="41"/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68">
        <f t="shared" si="49"/>
        <v>0</v>
      </c>
      <c r="CL102" s="71">
        <f t="shared" si="50"/>
        <v>0</v>
      </c>
    </row>
    <row r="103" spans="1:90" ht="42" x14ac:dyDescent="0.35">
      <c r="A103" s="23">
        <v>12</v>
      </c>
      <c r="B103" s="78" t="s">
        <v>185</v>
      </c>
      <c r="C103" s="54">
        <f t="shared" si="42"/>
        <v>448850</v>
      </c>
      <c r="D103" s="79">
        <v>0</v>
      </c>
      <c r="E103" s="79">
        <v>0</v>
      </c>
      <c r="F103" s="66">
        <v>240</v>
      </c>
      <c r="G103" s="66">
        <v>133410</v>
      </c>
      <c r="H103" s="67">
        <f t="shared" si="43"/>
        <v>133410</v>
      </c>
      <c r="I103" s="26">
        <v>4</v>
      </c>
      <c r="J103" s="25">
        <v>0</v>
      </c>
      <c r="K103" s="25">
        <v>145400</v>
      </c>
      <c r="L103" s="68">
        <f t="shared" si="44"/>
        <v>145400</v>
      </c>
      <c r="M103" s="67">
        <v>0</v>
      </c>
      <c r="N103" s="67">
        <v>0</v>
      </c>
      <c r="O103" s="67">
        <v>0</v>
      </c>
      <c r="P103" s="67">
        <v>0</v>
      </c>
      <c r="Q103" s="28">
        <v>1061700</v>
      </c>
      <c r="R103" s="28">
        <v>0</v>
      </c>
      <c r="S103" s="69">
        <v>0</v>
      </c>
      <c r="T103" s="28">
        <f t="shared" si="45"/>
        <v>0</v>
      </c>
      <c r="U103" s="28">
        <v>0</v>
      </c>
      <c r="V103" s="68">
        <f t="shared" si="51"/>
        <v>1061700</v>
      </c>
      <c r="W103" s="25">
        <v>0</v>
      </c>
      <c r="X103" s="25">
        <v>0</v>
      </c>
      <c r="Y103" s="25">
        <v>0</v>
      </c>
      <c r="Z103" s="25">
        <v>0</v>
      </c>
      <c r="AA103" s="67">
        <v>0</v>
      </c>
      <c r="AB103" s="67">
        <v>0</v>
      </c>
      <c r="AC103" s="67">
        <v>0</v>
      </c>
      <c r="AD103" s="25">
        <f t="shared" si="46"/>
        <v>278810</v>
      </c>
      <c r="AE103" s="25">
        <v>0</v>
      </c>
      <c r="AF103" s="25">
        <v>0</v>
      </c>
      <c r="AG103" s="25">
        <v>0</v>
      </c>
      <c r="AH103" s="25">
        <v>0</v>
      </c>
      <c r="AI103" s="67">
        <v>0</v>
      </c>
      <c r="AJ103" s="25">
        <v>0</v>
      </c>
      <c r="AK103" s="67">
        <v>0</v>
      </c>
      <c r="AL103" s="25">
        <v>0</v>
      </c>
      <c r="AM103" s="23">
        <v>6</v>
      </c>
      <c r="AN103" s="28">
        <v>170040</v>
      </c>
      <c r="AO103" s="25">
        <v>0</v>
      </c>
      <c r="AP103" s="25">
        <v>0</v>
      </c>
      <c r="AQ103" s="25">
        <v>0</v>
      </c>
      <c r="AR103" s="70">
        <v>0</v>
      </c>
      <c r="AS103" s="70">
        <v>0</v>
      </c>
      <c r="AT103" s="25">
        <v>0</v>
      </c>
      <c r="AU103" s="25">
        <v>0</v>
      </c>
      <c r="AV103" s="67">
        <v>0</v>
      </c>
      <c r="AW103" s="25">
        <v>0</v>
      </c>
      <c r="AX103" s="67">
        <v>0</v>
      </c>
      <c r="AY103" s="25">
        <v>0</v>
      </c>
      <c r="AZ103" s="25">
        <f t="shared" si="47"/>
        <v>170040</v>
      </c>
      <c r="BA103" s="67">
        <v>0</v>
      </c>
      <c r="BB103" s="25">
        <v>0</v>
      </c>
      <c r="BC103" s="67">
        <v>0</v>
      </c>
      <c r="BD103" s="25">
        <v>0</v>
      </c>
      <c r="BE103" s="67">
        <v>0</v>
      </c>
      <c r="BF103" s="25">
        <v>0</v>
      </c>
      <c r="BG103" s="67">
        <v>0</v>
      </c>
      <c r="BH103" s="25">
        <v>0</v>
      </c>
      <c r="BI103" s="25">
        <f t="shared" si="48"/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f t="shared" si="40"/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f t="shared" si="41"/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68">
        <f t="shared" si="49"/>
        <v>0</v>
      </c>
      <c r="CL103" s="71">
        <f t="shared" si="50"/>
        <v>0</v>
      </c>
    </row>
    <row r="104" spans="1:90" ht="42" x14ac:dyDescent="0.35">
      <c r="A104" s="23">
        <v>13</v>
      </c>
      <c r="B104" s="78" t="s">
        <v>186</v>
      </c>
      <c r="C104" s="54">
        <f t="shared" si="42"/>
        <v>536110</v>
      </c>
      <c r="D104" s="79">
        <v>0</v>
      </c>
      <c r="E104" s="79">
        <v>0</v>
      </c>
      <c r="F104" s="66">
        <v>320</v>
      </c>
      <c r="G104" s="66">
        <v>169880</v>
      </c>
      <c r="H104" s="67">
        <f t="shared" si="43"/>
        <v>169880</v>
      </c>
      <c r="I104" s="26">
        <v>5</v>
      </c>
      <c r="J104" s="25">
        <v>0</v>
      </c>
      <c r="K104" s="25">
        <v>165200</v>
      </c>
      <c r="L104" s="68">
        <f t="shared" si="44"/>
        <v>165200</v>
      </c>
      <c r="M104" s="67">
        <v>0</v>
      </c>
      <c r="N104" s="67">
        <v>0</v>
      </c>
      <c r="O104" s="67">
        <v>0</v>
      </c>
      <c r="P104" s="67">
        <v>0</v>
      </c>
      <c r="Q104" s="28">
        <v>827900</v>
      </c>
      <c r="R104" s="28">
        <v>0</v>
      </c>
      <c r="S104" s="69">
        <v>0</v>
      </c>
      <c r="T104" s="28">
        <f t="shared" si="45"/>
        <v>0</v>
      </c>
      <c r="U104" s="28">
        <v>0</v>
      </c>
      <c r="V104" s="68">
        <f t="shared" si="51"/>
        <v>827900</v>
      </c>
      <c r="W104" s="25">
        <v>0</v>
      </c>
      <c r="X104" s="25">
        <v>0</v>
      </c>
      <c r="Y104" s="25">
        <v>0</v>
      </c>
      <c r="Z104" s="25">
        <v>0</v>
      </c>
      <c r="AA104" s="67">
        <v>0</v>
      </c>
      <c r="AB104" s="67">
        <v>0</v>
      </c>
      <c r="AC104" s="67">
        <v>0</v>
      </c>
      <c r="AD104" s="25">
        <f t="shared" si="46"/>
        <v>335080</v>
      </c>
      <c r="AE104" s="25">
        <v>0</v>
      </c>
      <c r="AF104" s="25">
        <v>0</v>
      </c>
      <c r="AG104" s="25">
        <v>0</v>
      </c>
      <c r="AH104" s="25">
        <v>0</v>
      </c>
      <c r="AI104" s="67">
        <v>0</v>
      </c>
      <c r="AJ104" s="25">
        <v>0</v>
      </c>
      <c r="AK104" s="67">
        <v>0</v>
      </c>
      <c r="AL104" s="25">
        <v>0</v>
      </c>
      <c r="AM104" s="23">
        <v>8</v>
      </c>
      <c r="AN104" s="28">
        <v>201030</v>
      </c>
      <c r="AO104" s="25">
        <v>0</v>
      </c>
      <c r="AP104" s="25">
        <v>0</v>
      </c>
      <c r="AQ104" s="25">
        <v>0</v>
      </c>
      <c r="AR104" s="70">
        <v>0</v>
      </c>
      <c r="AS104" s="70">
        <v>0</v>
      </c>
      <c r="AT104" s="25">
        <v>0</v>
      </c>
      <c r="AU104" s="25">
        <v>0</v>
      </c>
      <c r="AV104" s="67">
        <v>0</v>
      </c>
      <c r="AW104" s="25">
        <v>0</v>
      </c>
      <c r="AX104" s="67">
        <v>0</v>
      </c>
      <c r="AY104" s="25">
        <v>0</v>
      </c>
      <c r="AZ104" s="25">
        <f t="shared" si="47"/>
        <v>201030</v>
      </c>
      <c r="BA104" s="67">
        <v>0</v>
      </c>
      <c r="BB104" s="25">
        <v>0</v>
      </c>
      <c r="BC104" s="67">
        <v>0</v>
      </c>
      <c r="BD104" s="25">
        <v>0</v>
      </c>
      <c r="BE104" s="67">
        <v>0</v>
      </c>
      <c r="BF104" s="25">
        <v>0</v>
      </c>
      <c r="BG104" s="67">
        <v>0</v>
      </c>
      <c r="BH104" s="25">
        <v>0</v>
      </c>
      <c r="BI104" s="25">
        <f t="shared" si="48"/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f t="shared" si="40"/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f t="shared" si="41"/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68">
        <f t="shared" si="49"/>
        <v>0</v>
      </c>
      <c r="CL104" s="71">
        <f t="shared" si="50"/>
        <v>0</v>
      </c>
    </row>
    <row r="105" spans="1:90" ht="42" x14ac:dyDescent="0.35">
      <c r="A105" s="23">
        <v>14</v>
      </c>
      <c r="B105" s="78" t="s">
        <v>187</v>
      </c>
      <c r="C105" s="54">
        <f t="shared" si="42"/>
        <v>546070</v>
      </c>
      <c r="D105" s="79">
        <v>0</v>
      </c>
      <c r="E105" s="79">
        <v>0</v>
      </c>
      <c r="F105" s="66">
        <v>240</v>
      </c>
      <c r="G105" s="66">
        <v>132610</v>
      </c>
      <c r="H105" s="67">
        <f t="shared" si="43"/>
        <v>132610</v>
      </c>
      <c r="I105" s="26">
        <v>5</v>
      </c>
      <c r="J105" s="25">
        <v>0</v>
      </c>
      <c r="K105" s="25">
        <v>244800</v>
      </c>
      <c r="L105" s="68">
        <f t="shared" si="44"/>
        <v>244800</v>
      </c>
      <c r="M105" s="67">
        <v>0</v>
      </c>
      <c r="N105" s="67">
        <v>0</v>
      </c>
      <c r="O105" s="67">
        <v>0</v>
      </c>
      <c r="P105" s="67">
        <v>0</v>
      </c>
      <c r="Q105" s="28">
        <v>982700</v>
      </c>
      <c r="R105" s="28">
        <v>0</v>
      </c>
      <c r="S105" s="69">
        <v>0</v>
      </c>
      <c r="T105" s="28">
        <f t="shared" si="45"/>
        <v>0</v>
      </c>
      <c r="U105" s="28">
        <v>0</v>
      </c>
      <c r="V105" s="68">
        <f t="shared" si="51"/>
        <v>982700</v>
      </c>
      <c r="W105" s="25">
        <v>0</v>
      </c>
      <c r="X105" s="25">
        <v>0</v>
      </c>
      <c r="Y105" s="25">
        <v>0</v>
      </c>
      <c r="Z105" s="25">
        <v>0</v>
      </c>
      <c r="AA105" s="67">
        <v>0</v>
      </c>
      <c r="AB105" s="67">
        <v>0</v>
      </c>
      <c r="AC105" s="67">
        <v>0</v>
      </c>
      <c r="AD105" s="25">
        <f t="shared" si="46"/>
        <v>377410</v>
      </c>
      <c r="AE105" s="25">
        <v>0</v>
      </c>
      <c r="AF105" s="25">
        <v>0</v>
      </c>
      <c r="AG105" s="25">
        <v>0</v>
      </c>
      <c r="AH105" s="25">
        <v>0</v>
      </c>
      <c r="AI105" s="67">
        <v>0</v>
      </c>
      <c r="AJ105" s="25">
        <v>0</v>
      </c>
      <c r="AK105" s="67">
        <v>0</v>
      </c>
      <c r="AL105" s="25">
        <v>0</v>
      </c>
      <c r="AM105" s="23">
        <v>6</v>
      </c>
      <c r="AN105" s="28">
        <v>168660</v>
      </c>
      <c r="AO105" s="25">
        <v>0</v>
      </c>
      <c r="AP105" s="25">
        <v>0</v>
      </c>
      <c r="AQ105" s="25">
        <v>0</v>
      </c>
      <c r="AR105" s="70">
        <v>0</v>
      </c>
      <c r="AS105" s="70">
        <v>0</v>
      </c>
      <c r="AT105" s="25">
        <v>0</v>
      </c>
      <c r="AU105" s="25">
        <v>0</v>
      </c>
      <c r="AV105" s="67">
        <v>0</v>
      </c>
      <c r="AW105" s="25">
        <v>0</v>
      </c>
      <c r="AX105" s="67">
        <v>0</v>
      </c>
      <c r="AY105" s="25">
        <v>0</v>
      </c>
      <c r="AZ105" s="25">
        <f t="shared" si="47"/>
        <v>168660</v>
      </c>
      <c r="BA105" s="67">
        <v>0</v>
      </c>
      <c r="BB105" s="25">
        <v>0</v>
      </c>
      <c r="BC105" s="67">
        <v>0</v>
      </c>
      <c r="BD105" s="25">
        <v>0</v>
      </c>
      <c r="BE105" s="67">
        <v>0</v>
      </c>
      <c r="BF105" s="25">
        <v>0</v>
      </c>
      <c r="BG105" s="67">
        <v>0</v>
      </c>
      <c r="BH105" s="25">
        <v>0</v>
      </c>
      <c r="BI105" s="25">
        <f t="shared" si="48"/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f t="shared" si="40"/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f t="shared" si="41"/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68">
        <f t="shared" si="49"/>
        <v>0</v>
      </c>
      <c r="CL105" s="71">
        <f t="shared" si="50"/>
        <v>0</v>
      </c>
    </row>
    <row r="106" spans="1:90" ht="42" x14ac:dyDescent="0.35">
      <c r="A106" s="23">
        <v>15</v>
      </c>
      <c r="B106" s="78" t="s">
        <v>188</v>
      </c>
      <c r="C106" s="54">
        <f t="shared" si="42"/>
        <v>583660</v>
      </c>
      <c r="D106" s="79">
        <v>0</v>
      </c>
      <c r="E106" s="79">
        <v>0</v>
      </c>
      <c r="F106" s="66">
        <v>320</v>
      </c>
      <c r="G106" s="66">
        <v>176480</v>
      </c>
      <c r="H106" s="67">
        <f t="shared" si="43"/>
        <v>176480</v>
      </c>
      <c r="I106" s="26">
        <v>5</v>
      </c>
      <c r="J106" s="25">
        <v>0</v>
      </c>
      <c r="K106" s="25">
        <v>186200</v>
      </c>
      <c r="L106" s="68">
        <f t="shared" si="44"/>
        <v>186200</v>
      </c>
      <c r="M106" s="67">
        <v>0</v>
      </c>
      <c r="N106" s="67">
        <v>0</v>
      </c>
      <c r="O106" s="67">
        <v>0</v>
      </c>
      <c r="P106" s="67">
        <v>0</v>
      </c>
      <c r="Q106" s="28">
        <v>963600</v>
      </c>
      <c r="R106" s="28">
        <v>0</v>
      </c>
      <c r="S106" s="69">
        <v>0</v>
      </c>
      <c r="T106" s="28">
        <f t="shared" si="45"/>
        <v>0</v>
      </c>
      <c r="U106" s="28">
        <v>0</v>
      </c>
      <c r="V106" s="68">
        <f t="shared" si="51"/>
        <v>963600</v>
      </c>
      <c r="W106" s="25">
        <v>0</v>
      </c>
      <c r="X106" s="25">
        <v>0</v>
      </c>
      <c r="Y106" s="25">
        <v>0</v>
      </c>
      <c r="Z106" s="25">
        <v>0</v>
      </c>
      <c r="AA106" s="67">
        <v>0</v>
      </c>
      <c r="AB106" s="67">
        <v>0</v>
      </c>
      <c r="AC106" s="67">
        <v>0</v>
      </c>
      <c r="AD106" s="25">
        <f t="shared" si="46"/>
        <v>362680</v>
      </c>
      <c r="AE106" s="25">
        <v>0</v>
      </c>
      <c r="AF106" s="25">
        <v>0</v>
      </c>
      <c r="AG106" s="25">
        <v>0</v>
      </c>
      <c r="AH106" s="25">
        <v>0</v>
      </c>
      <c r="AI106" s="67">
        <v>0</v>
      </c>
      <c r="AJ106" s="25">
        <v>0</v>
      </c>
      <c r="AK106" s="67">
        <v>0</v>
      </c>
      <c r="AL106" s="25">
        <v>0</v>
      </c>
      <c r="AM106" s="23">
        <v>8</v>
      </c>
      <c r="AN106" s="28">
        <v>220980</v>
      </c>
      <c r="AO106" s="25">
        <v>0</v>
      </c>
      <c r="AP106" s="25">
        <v>0</v>
      </c>
      <c r="AQ106" s="25">
        <v>0</v>
      </c>
      <c r="AR106" s="70">
        <v>0</v>
      </c>
      <c r="AS106" s="70">
        <v>0</v>
      </c>
      <c r="AT106" s="25">
        <v>0</v>
      </c>
      <c r="AU106" s="25">
        <v>0</v>
      </c>
      <c r="AV106" s="67">
        <v>0</v>
      </c>
      <c r="AW106" s="25">
        <v>0</v>
      </c>
      <c r="AX106" s="67">
        <v>0</v>
      </c>
      <c r="AY106" s="25">
        <v>0</v>
      </c>
      <c r="AZ106" s="25">
        <f t="shared" si="47"/>
        <v>220980</v>
      </c>
      <c r="BA106" s="67">
        <v>0</v>
      </c>
      <c r="BB106" s="25">
        <v>0</v>
      </c>
      <c r="BC106" s="67">
        <v>0</v>
      </c>
      <c r="BD106" s="25">
        <v>0</v>
      </c>
      <c r="BE106" s="67">
        <v>0</v>
      </c>
      <c r="BF106" s="25">
        <v>0</v>
      </c>
      <c r="BG106" s="67">
        <v>0</v>
      </c>
      <c r="BH106" s="25">
        <v>0</v>
      </c>
      <c r="BI106" s="25">
        <f t="shared" si="48"/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f t="shared" si="40"/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f t="shared" si="41"/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68">
        <f t="shared" si="49"/>
        <v>0</v>
      </c>
      <c r="CL106" s="71">
        <f t="shared" si="50"/>
        <v>0</v>
      </c>
    </row>
    <row r="107" spans="1:90" ht="42" x14ac:dyDescent="0.35">
      <c r="A107" s="23">
        <v>16</v>
      </c>
      <c r="B107" s="78" t="s">
        <v>189</v>
      </c>
      <c r="C107" s="54">
        <f t="shared" si="42"/>
        <v>777400</v>
      </c>
      <c r="D107" s="79">
        <v>0</v>
      </c>
      <c r="E107" s="79">
        <v>0</v>
      </c>
      <c r="F107" s="66">
        <v>350</v>
      </c>
      <c r="G107" s="66">
        <v>279580</v>
      </c>
      <c r="H107" s="67">
        <f t="shared" si="43"/>
        <v>279580</v>
      </c>
      <c r="I107" s="26">
        <v>5</v>
      </c>
      <c r="J107" s="25">
        <v>0</v>
      </c>
      <c r="K107" s="25">
        <v>292600</v>
      </c>
      <c r="L107" s="68">
        <f t="shared" si="44"/>
        <v>292600</v>
      </c>
      <c r="M107" s="67">
        <v>0</v>
      </c>
      <c r="N107" s="67">
        <v>0</v>
      </c>
      <c r="O107" s="26">
        <v>2</v>
      </c>
      <c r="P107" s="67">
        <v>0</v>
      </c>
      <c r="Q107" s="28">
        <v>1198900</v>
      </c>
      <c r="R107" s="28">
        <v>1407900</v>
      </c>
      <c r="S107" s="69">
        <v>0</v>
      </c>
      <c r="T107" s="28">
        <f t="shared" si="45"/>
        <v>1407900</v>
      </c>
      <c r="U107" s="28">
        <v>0</v>
      </c>
      <c r="V107" s="68">
        <f t="shared" si="51"/>
        <v>2606800</v>
      </c>
      <c r="W107" s="25">
        <v>0</v>
      </c>
      <c r="X107" s="25">
        <v>0</v>
      </c>
      <c r="Y107" s="25">
        <v>0</v>
      </c>
      <c r="Z107" s="25">
        <v>0</v>
      </c>
      <c r="AA107" s="67">
        <v>0</v>
      </c>
      <c r="AB107" s="67">
        <v>0</v>
      </c>
      <c r="AC107" s="67">
        <v>0</v>
      </c>
      <c r="AD107" s="25">
        <f t="shared" si="46"/>
        <v>572180</v>
      </c>
      <c r="AE107" s="25">
        <v>0</v>
      </c>
      <c r="AF107" s="25">
        <v>0</v>
      </c>
      <c r="AG107" s="25">
        <v>0</v>
      </c>
      <c r="AH107" s="25">
        <v>0</v>
      </c>
      <c r="AI107" s="67">
        <v>0</v>
      </c>
      <c r="AJ107" s="25">
        <v>0</v>
      </c>
      <c r="AK107" s="67">
        <v>0</v>
      </c>
      <c r="AL107" s="25">
        <v>0</v>
      </c>
      <c r="AM107" s="23">
        <v>8</v>
      </c>
      <c r="AN107" s="28">
        <v>205220</v>
      </c>
      <c r="AO107" s="25">
        <v>0</v>
      </c>
      <c r="AP107" s="25">
        <v>0</v>
      </c>
      <c r="AQ107" s="25">
        <v>0</v>
      </c>
      <c r="AR107" s="70">
        <v>0</v>
      </c>
      <c r="AS107" s="70">
        <v>0</v>
      </c>
      <c r="AT107" s="25">
        <v>0</v>
      </c>
      <c r="AU107" s="25">
        <v>0</v>
      </c>
      <c r="AV107" s="67">
        <v>0</v>
      </c>
      <c r="AW107" s="25">
        <v>0</v>
      </c>
      <c r="AX107" s="67">
        <v>0</v>
      </c>
      <c r="AY107" s="25">
        <v>0</v>
      </c>
      <c r="AZ107" s="25">
        <f t="shared" si="47"/>
        <v>205220</v>
      </c>
      <c r="BA107" s="67">
        <v>0</v>
      </c>
      <c r="BB107" s="25">
        <v>0</v>
      </c>
      <c r="BC107" s="67">
        <v>0</v>
      </c>
      <c r="BD107" s="25">
        <v>0</v>
      </c>
      <c r="BE107" s="67">
        <v>0</v>
      </c>
      <c r="BF107" s="25">
        <v>0</v>
      </c>
      <c r="BG107" s="67">
        <v>0</v>
      </c>
      <c r="BH107" s="25">
        <v>0</v>
      </c>
      <c r="BI107" s="25">
        <f t="shared" si="48"/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f t="shared" si="40"/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f t="shared" si="41"/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68">
        <f t="shared" si="49"/>
        <v>0</v>
      </c>
      <c r="CL107" s="71">
        <f t="shared" si="50"/>
        <v>0</v>
      </c>
    </row>
    <row r="108" spans="1:90" ht="42" x14ac:dyDescent="0.35">
      <c r="A108" s="23">
        <v>17</v>
      </c>
      <c r="B108" s="78" t="s">
        <v>190</v>
      </c>
      <c r="C108" s="54">
        <f t="shared" si="42"/>
        <v>582960</v>
      </c>
      <c r="D108" s="79">
        <v>0</v>
      </c>
      <c r="E108" s="79">
        <v>0</v>
      </c>
      <c r="F108" s="66">
        <v>320</v>
      </c>
      <c r="G108" s="66">
        <v>172680</v>
      </c>
      <c r="H108" s="67">
        <f t="shared" si="43"/>
        <v>172680</v>
      </c>
      <c r="I108" s="26">
        <v>5</v>
      </c>
      <c r="J108" s="25">
        <v>0</v>
      </c>
      <c r="K108" s="25">
        <v>200000</v>
      </c>
      <c r="L108" s="68">
        <f t="shared" si="44"/>
        <v>200000</v>
      </c>
      <c r="M108" s="67">
        <v>0</v>
      </c>
      <c r="N108" s="67">
        <v>0</v>
      </c>
      <c r="O108" s="26">
        <v>1</v>
      </c>
      <c r="P108" s="67">
        <v>0</v>
      </c>
      <c r="Q108" s="28">
        <v>1281300</v>
      </c>
      <c r="R108" s="28">
        <v>1358000</v>
      </c>
      <c r="S108" s="69">
        <v>0</v>
      </c>
      <c r="T108" s="28">
        <f t="shared" si="45"/>
        <v>1358000</v>
      </c>
      <c r="U108" s="28">
        <v>0</v>
      </c>
      <c r="V108" s="68">
        <f t="shared" si="51"/>
        <v>2639300</v>
      </c>
      <c r="W108" s="25">
        <v>0</v>
      </c>
      <c r="X108" s="25">
        <v>0</v>
      </c>
      <c r="Y108" s="25">
        <v>0</v>
      </c>
      <c r="Z108" s="25">
        <v>0</v>
      </c>
      <c r="AA108" s="67">
        <v>0</v>
      </c>
      <c r="AB108" s="67">
        <v>0</v>
      </c>
      <c r="AC108" s="67">
        <v>0</v>
      </c>
      <c r="AD108" s="25">
        <f t="shared" si="46"/>
        <v>372680</v>
      </c>
      <c r="AE108" s="25">
        <v>0</v>
      </c>
      <c r="AF108" s="25">
        <v>0</v>
      </c>
      <c r="AG108" s="25">
        <v>0</v>
      </c>
      <c r="AH108" s="25">
        <v>0</v>
      </c>
      <c r="AI108" s="67">
        <v>0</v>
      </c>
      <c r="AJ108" s="25">
        <v>0</v>
      </c>
      <c r="AK108" s="67">
        <v>0</v>
      </c>
      <c r="AL108" s="25">
        <v>0</v>
      </c>
      <c r="AM108" s="23">
        <v>8</v>
      </c>
      <c r="AN108" s="28">
        <v>210280</v>
      </c>
      <c r="AO108" s="25">
        <v>0</v>
      </c>
      <c r="AP108" s="25">
        <v>0</v>
      </c>
      <c r="AQ108" s="25">
        <v>0</v>
      </c>
      <c r="AR108" s="70">
        <v>0</v>
      </c>
      <c r="AS108" s="70">
        <v>0</v>
      </c>
      <c r="AT108" s="25">
        <v>0</v>
      </c>
      <c r="AU108" s="25">
        <v>0</v>
      </c>
      <c r="AV108" s="67">
        <v>0</v>
      </c>
      <c r="AW108" s="25">
        <v>0</v>
      </c>
      <c r="AX108" s="67">
        <v>0</v>
      </c>
      <c r="AY108" s="25">
        <v>0</v>
      </c>
      <c r="AZ108" s="25">
        <f t="shared" si="47"/>
        <v>210280</v>
      </c>
      <c r="BA108" s="67">
        <v>0</v>
      </c>
      <c r="BB108" s="25">
        <v>0</v>
      </c>
      <c r="BC108" s="67">
        <v>0</v>
      </c>
      <c r="BD108" s="25">
        <v>0</v>
      </c>
      <c r="BE108" s="67">
        <v>0</v>
      </c>
      <c r="BF108" s="25">
        <v>0</v>
      </c>
      <c r="BG108" s="67">
        <v>0</v>
      </c>
      <c r="BH108" s="25">
        <v>0</v>
      </c>
      <c r="BI108" s="25">
        <f t="shared" si="48"/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f t="shared" si="40"/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f t="shared" si="41"/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68">
        <f t="shared" si="49"/>
        <v>0</v>
      </c>
      <c r="CL108" s="71">
        <f t="shared" si="50"/>
        <v>0</v>
      </c>
    </row>
    <row r="109" spans="1:90" ht="42" x14ac:dyDescent="0.35">
      <c r="A109" s="23">
        <v>18</v>
      </c>
      <c r="B109" s="78" t="s">
        <v>191</v>
      </c>
      <c r="C109" s="54">
        <f t="shared" si="42"/>
        <v>612630</v>
      </c>
      <c r="D109" s="79">
        <v>0</v>
      </c>
      <c r="E109" s="79">
        <v>0</v>
      </c>
      <c r="F109" s="66">
        <v>240</v>
      </c>
      <c r="G109" s="66">
        <v>131410</v>
      </c>
      <c r="H109" s="67">
        <f t="shared" si="43"/>
        <v>131410</v>
      </c>
      <c r="I109" s="26">
        <v>5</v>
      </c>
      <c r="J109" s="25">
        <v>0</v>
      </c>
      <c r="K109" s="25">
        <v>319400</v>
      </c>
      <c r="L109" s="68">
        <f t="shared" si="44"/>
        <v>319400</v>
      </c>
      <c r="M109" s="67">
        <v>0</v>
      </c>
      <c r="N109" s="67">
        <v>0</v>
      </c>
      <c r="O109" s="26">
        <v>1</v>
      </c>
      <c r="P109" s="67">
        <v>0</v>
      </c>
      <c r="Q109" s="28">
        <v>454900</v>
      </c>
      <c r="R109" s="28">
        <v>1358000</v>
      </c>
      <c r="S109" s="69">
        <v>0</v>
      </c>
      <c r="T109" s="28">
        <f t="shared" si="45"/>
        <v>1358000</v>
      </c>
      <c r="U109" s="28">
        <v>0</v>
      </c>
      <c r="V109" s="68">
        <f t="shared" si="51"/>
        <v>1812900</v>
      </c>
      <c r="W109" s="25">
        <v>0</v>
      </c>
      <c r="X109" s="25">
        <v>0</v>
      </c>
      <c r="Y109" s="25">
        <v>0</v>
      </c>
      <c r="Z109" s="25">
        <v>0</v>
      </c>
      <c r="AA109" s="67">
        <v>0</v>
      </c>
      <c r="AB109" s="67">
        <v>0</v>
      </c>
      <c r="AC109" s="67">
        <v>0</v>
      </c>
      <c r="AD109" s="25">
        <f t="shared" si="46"/>
        <v>450810</v>
      </c>
      <c r="AE109" s="25">
        <v>0</v>
      </c>
      <c r="AF109" s="25">
        <v>0</v>
      </c>
      <c r="AG109" s="25">
        <v>0</v>
      </c>
      <c r="AH109" s="25">
        <v>0</v>
      </c>
      <c r="AI109" s="67">
        <v>0</v>
      </c>
      <c r="AJ109" s="25">
        <v>0</v>
      </c>
      <c r="AK109" s="67">
        <v>0</v>
      </c>
      <c r="AL109" s="25">
        <v>0</v>
      </c>
      <c r="AM109" s="23">
        <v>6</v>
      </c>
      <c r="AN109" s="28">
        <v>161820</v>
      </c>
      <c r="AO109" s="25">
        <v>0</v>
      </c>
      <c r="AP109" s="25">
        <v>0</v>
      </c>
      <c r="AQ109" s="25">
        <v>0</v>
      </c>
      <c r="AR109" s="70">
        <v>0</v>
      </c>
      <c r="AS109" s="70">
        <v>0</v>
      </c>
      <c r="AT109" s="25">
        <v>0</v>
      </c>
      <c r="AU109" s="25">
        <v>0</v>
      </c>
      <c r="AV109" s="67">
        <v>0</v>
      </c>
      <c r="AW109" s="25">
        <v>0</v>
      </c>
      <c r="AX109" s="67">
        <v>0</v>
      </c>
      <c r="AY109" s="25">
        <v>0</v>
      </c>
      <c r="AZ109" s="25">
        <f t="shared" si="47"/>
        <v>161820</v>
      </c>
      <c r="BA109" s="67">
        <v>0</v>
      </c>
      <c r="BB109" s="25">
        <v>0</v>
      </c>
      <c r="BC109" s="67">
        <v>0</v>
      </c>
      <c r="BD109" s="25">
        <v>0</v>
      </c>
      <c r="BE109" s="67">
        <v>0</v>
      </c>
      <c r="BF109" s="25">
        <v>0</v>
      </c>
      <c r="BG109" s="67">
        <v>0</v>
      </c>
      <c r="BH109" s="25">
        <v>0</v>
      </c>
      <c r="BI109" s="25">
        <f t="shared" si="48"/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f t="shared" si="40"/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f t="shared" si="41"/>
        <v>0</v>
      </c>
      <c r="BZ109" s="25"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68">
        <f t="shared" si="49"/>
        <v>0</v>
      </c>
      <c r="CL109" s="71">
        <f t="shared" si="50"/>
        <v>0</v>
      </c>
    </row>
    <row r="110" spans="1:90" ht="42" x14ac:dyDescent="0.35">
      <c r="A110" s="23">
        <v>19</v>
      </c>
      <c r="B110" s="78" t="s">
        <v>192</v>
      </c>
      <c r="C110" s="54">
        <f t="shared" si="42"/>
        <v>640500</v>
      </c>
      <c r="D110" s="79">
        <v>0</v>
      </c>
      <c r="E110" s="79">
        <v>0</v>
      </c>
      <c r="F110" s="66">
        <v>240</v>
      </c>
      <c r="G110" s="66">
        <v>130610</v>
      </c>
      <c r="H110" s="67">
        <f t="shared" si="43"/>
        <v>130610</v>
      </c>
      <c r="I110" s="26">
        <v>5</v>
      </c>
      <c r="J110" s="25">
        <v>0</v>
      </c>
      <c r="K110" s="25">
        <v>349200</v>
      </c>
      <c r="L110" s="68">
        <f t="shared" si="44"/>
        <v>349200</v>
      </c>
      <c r="M110" s="67">
        <v>0</v>
      </c>
      <c r="N110" s="67">
        <v>0</v>
      </c>
      <c r="O110" s="26">
        <v>1</v>
      </c>
      <c r="P110" s="67">
        <v>0</v>
      </c>
      <c r="Q110" s="28">
        <v>1135900</v>
      </c>
      <c r="R110" s="28">
        <v>34900</v>
      </c>
      <c r="S110" s="69">
        <v>0</v>
      </c>
      <c r="T110" s="28">
        <f t="shared" si="45"/>
        <v>34900</v>
      </c>
      <c r="U110" s="28">
        <v>0</v>
      </c>
      <c r="V110" s="68">
        <f t="shared" si="51"/>
        <v>1170800</v>
      </c>
      <c r="W110" s="25">
        <v>0</v>
      </c>
      <c r="X110" s="25">
        <v>0</v>
      </c>
      <c r="Y110" s="25">
        <v>0</v>
      </c>
      <c r="Z110" s="25">
        <v>0</v>
      </c>
      <c r="AA110" s="67">
        <v>0</v>
      </c>
      <c r="AB110" s="67">
        <v>0</v>
      </c>
      <c r="AC110" s="67">
        <v>0</v>
      </c>
      <c r="AD110" s="25">
        <f t="shared" si="46"/>
        <v>479810</v>
      </c>
      <c r="AE110" s="25">
        <v>0</v>
      </c>
      <c r="AF110" s="25">
        <v>0</v>
      </c>
      <c r="AG110" s="25">
        <v>0</v>
      </c>
      <c r="AH110" s="25">
        <v>0</v>
      </c>
      <c r="AI110" s="67">
        <v>0</v>
      </c>
      <c r="AJ110" s="25">
        <v>0</v>
      </c>
      <c r="AK110" s="67">
        <v>0</v>
      </c>
      <c r="AL110" s="25">
        <v>0</v>
      </c>
      <c r="AM110" s="23">
        <v>6</v>
      </c>
      <c r="AN110" s="28">
        <v>160690</v>
      </c>
      <c r="AO110" s="25">
        <v>0</v>
      </c>
      <c r="AP110" s="25">
        <v>0</v>
      </c>
      <c r="AQ110" s="25">
        <v>0</v>
      </c>
      <c r="AR110" s="70">
        <v>0</v>
      </c>
      <c r="AS110" s="70">
        <v>0</v>
      </c>
      <c r="AT110" s="25">
        <v>0</v>
      </c>
      <c r="AU110" s="25">
        <v>0</v>
      </c>
      <c r="AV110" s="67">
        <v>0</v>
      </c>
      <c r="AW110" s="25">
        <v>0</v>
      </c>
      <c r="AX110" s="67">
        <v>0</v>
      </c>
      <c r="AY110" s="25">
        <v>0</v>
      </c>
      <c r="AZ110" s="25">
        <f t="shared" si="47"/>
        <v>160690</v>
      </c>
      <c r="BA110" s="67">
        <v>0</v>
      </c>
      <c r="BB110" s="25">
        <v>0</v>
      </c>
      <c r="BC110" s="67">
        <v>0</v>
      </c>
      <c r="BD110" s="25">
        <v>0</v>
      </c>
      <c r="BE110" s="67">
        <v>0</v>
      </c>
      <c r="BF110" s="25">
        <v>0</v>
      </c>
      <c r="BG110" s="67">
        <v>0</v>
      </c>
      <c r="BH110" s="25">
        <v>0</v>
      </c>
      <c r="BI110" s="25">
        <f t="shared" si="48"/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f t="shared" si="40"/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f t="shared" si="41"/>
        <v>0</v>
      </c>
      <c r="BZ110" s="25"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68">
        <f t="shared" si="49"/>
        <v>0</v>
      </c>
      <c r="CL110" s="71">
        <f t="shared" si="50"/>
        <v>0</v>
      </c>
    </row>
    <row r="111" spans="1:90" ht="42" x14ac:dyDescent="0.35">
      <c r="A111" s="23">
        <v>20</v>
      </c>
      <c r="B111" s="78" t="s">
        <v>193</v>
      </c>
      <c r="C111" s="54">
        <f t="shared" si="42"/>
        <v>731650</v>
      </c>
      <c r="D111" s="79">
        <v>0</v>
      </c>
      <c r="E111" s="79">
        <v>0</v>
      </c>
      <c r="F111" s="66">
        <v>320</v>
      </c>
      <c r="G111" s="66">
        <v>178680</v>
      </c>
      <c r="H111" s="67">
        <f t="shared" si="43"/>
        <v>178680</v>
      </c>
      <c r="I111" s="26">
        <v>5</v>
      </c>
      <c r="J111" s="25">
        <v>0</v>
      </c>
      <c r="K111" s="25">
        <v>318400</v>
      </c>
      <c r="L111" s="68">
        <f t="shared" si="44"/>
        <v>318400</v>
      </c>
      <c r="M111" s="67">
        <v>0</v>
      </c>
      <c r="N111" s="67">
        <v>0</v>
      </c>
      <c r="O111" s="26">
        <v>2</v>
      </c>
      <c r="P111" s="67">
        <v>0</v>
      </c>
      <c r="Q111" s="28">
        <v>1086200</v>
      </c>
      <c r="R111" s="28">
        <v>1382100</v>
      </c>
      <c r="S111" s="69">
        <v>0</v>
      </c>
      <c r="T111" s="28">
        <f t="shared" si="45"/>
        <v>1382100</v>
      </c>
      <c r="U111" s="28">
        <v>0</v>
      </c>
      <c r="V111" s="68">
        <f t="shared" si="51"/>
        <v>2468300</v>
      </c>
      <c r="W111" s="25">
        <v>0</v>
      </c>
      <c r="X111" s="25">
        <v>0</v>
      </c>
      <c r="Y111" s="25">
        <v>0</v>
      </c>
      <c r="Z111" s="25">
        <v>0</v>
      </c>
      <c r="AA111" s="67">
        <v>0</v>
      </c>
      <c r="AB111" s="67">
        <v>0</v>
      </c>
      <c r="AC111" s="67">
        <v>0</v>
      </c>
      <c r="AD111" s="25">
        <f t="shared" si="46"/>
        <v>497080</v>
      </c>
      <c r="AE111" s="25">
        <v>0</v>
      </c>
      <c r="AF111" s="25">
        <v>0</v>
      </c>
      <c r="AG111" s="25">
        <v>0</v>
      </c>
      <c r="AH111" s="25">
        <v>0</v>
      </c>
      <c r="AI111" s="67">
        <v>0</v>
      </c>
      <c r="AJ111" s="25">
        <v>0</v>
      </c>
      <c r="AK111" s="67">
        <v>0</v>
      </c>
      <c r="AL111" s="25">
        <v>0</v>
      </c>
      <c r="AM111" s="23">
        <v>8</v>
      </c>
      <c r="AN111" s="28">
        <v>234570</v>
      </c>
      <c r="AO111" s="25">
        <v>0</v>
      </c>
      <c r="AP111" s="25">
        <v>0</v>
      </c>
      <c r="AQ111" s="25">
        <v>0</v>
      </c>
      <c r="AR111" s="70">
        <v>0</v>
      </c>
      <c r="AS111" s="70">
        <v>0</v>
      </c>
      <c r="AT111" s="25">
        <v>0</v>
      </c>
      <c r="AU111" s="25">
        <v>0</v>
      </c>
      <c r="AV111" s="67">
        <v>0</v>
      </c>
      <c r="AW111" s="25">
        <v>0</v>
      </c>
      <c r="AX111" s="67">
        <v>0</v>
      </c>
      <c r="AY111" s="25">
        <v>0</v>
      </c>
      <c r="AZ111" s="25">
        <f t="shared" si="47"/>
        <v>234570</v>
      </c>
      <c r="BA111" s="67">
        <v>0</v>
      </c>
      <c r="BB111" s="25">
        <v>0</v>
      </c>
      <c r="BC111" s="67">
        <v>0</v>
      </c>
      <c r="BD111" s="25">
        <v>0</v>
      </c>
      <c r="BE111" s="67">
        <v>0</v>
      </c>
      <c r="BF111" s="25">
        <v>0</v>
      </c>
      <c r="BG111" s="67">
        <v>0</v>
      </c>
      <c r="BH111" s="25">
        <v>0</v>
      </c>
      <c r="BI111" s="25">
        <f>+BB111+BD111+BF111+BH111</f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f t="shared" si="40"/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f t="shared" si="41"/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68">
        <f t="shared" si="49"/>
        <v>0</v>
      </c>
      <c r="CL111" s="71">
        <f t="shared" si="50"/>
        <v>0</v>
      </c>
    </row>
  </sheetData>
  <mergeCells count="147">
    <mergeCell ref="A1:AD1"/>
    <mergeCell ref="A2:AD2"/>
    <mergeCell ref="A4:B10"/>
    <mergeCell ref="C4:C10"/>
    <mergeCell ref="D4:AD4"/>
    <mergeCell ref="AE4:AZ4"/>
    <mergeCell ref="AR5:AS5"/>
    <mergeCell ref="AT5:AU5"/>
    <mergeCell ref="AV5:AW5"/>
    <mergeCell ref="AX5:AY5"/>
    <mergeCell ref="BA4:BI4"/>
    <mergeCell ref="BJ4:CL4"/>
    <mergeCell ref="D5:AC5"/>
    <mergeCell ref="AD5:AD10"/>
    <mergeCell ref="AE5:AF5"/>
    <mergeCell ref="AG5:AH5"/>
    <mergeCell ref="AI5:AJ5"/>
    <mergeCell ref="AK5:AL5"/>
    <mergeCell ref="AM5:AN5"/>
    <mergeCell ref="AO5:AQ5"/>
    <mergeCell ref="BJ5:BY5"/>
    <mergeCell ref="BZ5:CK5"/>
    <mergeCell ref="CL5:CL10"/>
    <mergeCell ref="D6:H6"/>
    <mergeCell ref="I6:L7"/>
    <mergeCell ref="M6:Z6"/>
    <mergeCell ref="AA6:AC6"/>
    <mergeCell ref="AE6:AF7"/>
    <mergeCell ref="AG6:AH7"/>
    <mergeCell ref="AI6:AJ7"/>
    <mergeCell ref="AZ5:AZ10"/>
    <mergeCell ref="BA5:BB5"/>
    <mergeCell ref="BC5:BD5"/>
    <mergeCell ref="BE5:BF5"/>
    <mergeCell ref="BG5:BH5"/>
    <mergeCell ref="BI5:BI10"/>
    <mergeCell ref="BD8:BD10"/>
    <mergeCell ref="BE8:BE10"/>
    <mergeCell ref="BF8:BF10"/>
    <mergeCell ref="BG8:BG10"/>
    <mergeCell ref="BR6:BY7"/>
    <mergeCell ref="BZ6:CK7"/>
    <mergeCell ref="D7:H7"/>
    <mergeCell ref="M7:V7"/>
    <mergeCell ref="W7:Z7"/>
    <mergeCell ref="AA7:AC7"/>
    <mergeCell ref="AX6:AY7"/>
    <mergeCell ref="BA6:BB7"/>
    <mergeCell ref="BC6:BD7"/>
    <mergeCell ref="BE6:BF7"/>
    <mergeCell ref="BG6:BH7"/>
    <mergeCell ref="BJ6:BQ7"/>
    <mergeCell ref="AK6:AL7"/>
    <mergeCell ref="AM6:AN7"/>
    <mergeCell ref="AO6:AQ7"/>
    <mergeCell ref="AR6:AS7"/>
    <mergeCell ref="AT6:AU7"/>
    <mergeCell ref="AV6:AW7"/>
    <mergeCell ref="H8:H10"/>
    <mergeCell ref="J8:K8"/>
    <mergeCell ref="L8:L10"/>
    <mergeCell ref="M8:P8"/>
    <mergeCell ref="Q8:U8"/>
    <mergeCell ref="V8:V10"/>
    <mergeCell ref="O9:O10"/>
    <mergeCell ref="P9:P10"/>
    <mergeCell ref="Q9:Q10"/>
    <mergeCell ref="R9:T9"/>
    <mergeCell ref="CH8:CK8"/>
    <mergeCell ref="D9:D10"/>
    <mergeCell ref="E9:E10"/>
    <mergeCell ref="F9:F10"/>
    <mergeCell ref="G9:G10"/>
    <mergeCell ref="I9:I10"/>
    <mergeCell ref="J9:J10"/>
    <mergeCell ref="K9:K10"/>
    <mergeCell ref="M9:M10"/>
    <mergeCell ref="N9:N10"/>
    <mergeCell ref="BH8:BH10"/>
    <mergeCell ref="BJ8:BN8"/>
    <mergeCell ref="BO8:BQ8"/>
    <mergeCell ref="BR8:BV8"/>
    <mergeCell ref="BW8:BY8"/>
    <mergeCell ref="BZ8:CG8"/>
    <mergeCell ref="BK9:BK10"/>
    <mergeCell ref="BL9:BL10"/>
    <mergeCell ref="BM9:BM10"/>
    <mergeCell ref="BN9:BN10"/>
    <mergeCell ref="W8:Y8"/>
    <mergeCell ref="AA8:AB8"/>
    <mergeCell ref="AO8:AP8"/>
    <mergeCell ref="BA8:BA10"/>
    <mergeCell ref="AH9:AH10"/>
    <mergeCell ref="AI9:AI10"/>
    <mergeCell ref="AJ9:AJ10"/>
    <mergeCell ref="AK9:AK10"/>
    <mergeCell ref="AL9:AL10"/>
    <mergeCell ref="AM9:AM10"/>
    <mergeCell ref="U9:U10"/>
    <mergeCell ref="W9:W10"/>
    <mergeCell ref="X9:X10"/>
    <mergeCell ref="Y9:Y10"/>
    <mergeCell ref="Z9:Z10"/>
    <mergeCell ref="AA9:AA10"/>
    <mergeCell ref="AB9:AB10"/>
    <mergeCell ref="AC9:AC10"/>
    <mergeCell ref="AE9:AE10"/>
    <mergeCell ref="AG9:AG10"/>
    <mergeCell ref="BT9:BT10"/>
    <mergeCell ref="AU9:AU10"/>
    <mergeCell ref="AV9:AV10"/>
    <mergeCell ref="AW9:AW10"/>
    <mergeCell ref="AX9:AX10"/>
    <mergeCell ref="AY9:AY10"/>
    <mergeCell ref="BJ9:BJ10"/>
    <mergeCell ref="AN9:AN10"/>
    <mergeCell ref="AP9:AP10"/>
    <mergeCell ref="AQ9:AQ10"/>
    <mergeCell ref="AR9:AR10"/>
    <mergeCell ref="AS9:AS10"/>
    <mergeCell ref="AT9:AT10"/>
    <mergeCell ref="BB8:BB10"/>
    <mergeCell ref="BC8:BC10"/>
    <mergeCell ref="A91:B91"/>
    <mergeCell ref="CG9:CG10"/>
    <mergeCell ref="CH9:CH10"/>
    <mergeCell ref="CI9:CI10"/>
    <mergeCell ref="CJ9:CJ10"/>
    <mergeCell ref="CK9:CK10"/>
    <mergeCell ref="A11:B11"/>
    <mergeCell ref="CA9:CA10"/>
    <mergeCell ref="CB9:CB10"/>
    <mergeCell ref="CC9:CC10"/>
    <mergeCell ref="CD9:CD10"/>
    <mergeCell ref="CE9:CE10"/>
    <mergeCell ref="CF9:CF10"/>
    <mergeCell ref="BU9:BU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S9:BS10"/>
  </mergeCells>
  <pageMargins left="0.23622047244094491" right="0.23622047244094491" top="0.55118110236220474" bottom="0.55118110236220474" header="0.31496062992125984" footer="0.31496062992125984"/>
  <pageSetup paperSize="9" scale="41" fitToHeight="0" orientation="landscape" verticalDpi="0" r:id="rId1"/>
  <rowBreaks count="2" manualBreakCount="2">
    <brk id="52" max="60" man="1"/>
    <brk id="90" max="60" man="1"/>
  </rowBreaks>
  <colBreaks count="3" manualBreakCount="3">
    <brk id="30" max="89" man="1"/>
    <brk id="47" max="89" man="1"/>
    <brk id="77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BCE1-E8F9-4F49-A616-CA87112BB586}">
  <sheetPr>
    <tabColor theme="7"/>
    <pageSetUpPr fitToPage="1"/>
  </sheetPr>
  <dimension ref="A1:CL111"/>
  <sheetViews>
    <sheetView view="pageBreakPreview" zoomScale="30" zoomScaleNormal="40" zoomScaleSheetLayoutView="30" workbookViewId="0">
      <pane ySplit="11" topLeftCell="A71" activePane="bottomLeft" state="frozen"/>
      <selection activeCell="D9" sqref="D9:D10"/>
      <selection pane="bottomLeft" activeCell="D9" sqref="D9:D10"/>
    </sheetView>
  </sheetViews>
  <sheetFormatPr defaultColWidth="9" defaultRowHeight="21" x14ac:dyDescent="0.35"/>
  <cols>
    <col min="1" max="1" width="7.25" style="2" customWidth="1"/>
    <col min="2" max="2" width="29" style="2" customWidth="1"/>
    <col min="3" max="3" width="16" style="72" customWidth="1"/>
    <col min="4" max="4" width="14.5" style="2" hidden="1" customWidth="1"/>
    <col min="5" max="5" width="13.5" style="2" hidden="1" customWidth="1"/>
    <col min="6" max="6" width="14.25" style="2" hidden="1" customWidth="1"/>
    <col min="7" max="7" width="14.125" style="2" hidden="1" customWidth="1"/>
    <col min="8" max="8" width="14" style="2" hidden="1" customWidth="1"/>
    <col min="9" max="9" width="11" style="73" hidden="1" customWidth="1"/>
    <col min="10" max="10" width="14.25" style="2" hidden="1" customWidth="1"/>
    <col min="11" max="12" width="14.375" style="2" hidden="1" customWidth="1"/>
    <col min="13" max="16" width="10.375" style="2" hidden="1" customWidth="1"/>
    <col min="17" max="17" width="15.25" style="74" hidden="1" customWidth="1"/>
    <col min="18" max="19" width="13.75" style="74" hidden="1" customWidth="1"/>
    <col min="20" max="21" width="14" style="74" hidden="1" customWidth="1"/>
    <col min="22" max="22" width="15.25" style="2" hidden="1" customWidth="1"/>
    <col min="23" max="23" width="11.25" style="2" hidden="1" customWidth="1"/>
    <col min="24" max="24" width="9.75" style="2" hidden="1" customWidth="1"/>
    <col min="25" max="25" width="8.5" style="2" hidden="1" customWidth="1"/>
    <col min="26" max="26" width="15.75" style="2" hidden="1" customWidth="1"/>
    <col min="27" max="28" width="10.875" style="2" hidden="1" customWidth="1"/>
    <col min="29" max="29" width="14.5" style="74" hidden="1" customWidth="1"/>
    <col min="30" max="30" width="15.75" style="75" hidden="1" customWidth="1"/>
    <col min="31" max="38" width="14.5" style="2" hidden="1" customWidth="1"/>
    <col min="39" max="39" width="13.5" style="2" hidden="1" customWidth="1"/>
    <col min="40" max="40" width="15.75" style="2" hidden="1" customWidth="1"/>
    <col min="41" max="42" width="11.125" style="2" hidden="1" customWidth="1"/>
    <col min="43" max="43" width="14.125" style="2" hidden="1" customWidth="1"/>
    <col min="44" max="46" width="11.625" style="2" hidden="1" customWidth="1"/>
    <col min="47" max="47" width="14.125" style="2" hidden="1" customWidth="1"/>
    <col min="48" max="49" width="13.375" style="2" hidden="1" customWidth="1"/>
    <col min="50" max="50" width="15.375" style="2" hidden="1" customWidth="1"/>
    <col min="51" max="51" width="19.125" style="2" hidden="1" customWidth="1"/>
    <col min="52" max="52" width="17.125" style="72" hidden="1" customWidth="1"/>
    <col min="53" max="60" width="18" style="2" hidden="1" customWidth="1"/>
    <col min="61" max="61" width="18.875" style="72" hidden="1" customWidth="1"/>
    <col min="62" max="66" width="9" style="2" customWidth="1"/>
    <col min="67" max="67" width="14.625" style="2" customWidth="1"/>
    <col min="68" max="68" width="13.5" style="2" customWidth="1"/>
    <col min="69" max="69" width="14" style="2" customWidth="1"/>
    <col min="70" max="74" width="9" style="2" customWidth="1"/>
    <col min="75" max="75" width="14.625" style="2" customWidth="1"/>
    <col min="76" max="76" width="13.125" style="2" customWidth="1"/>
    <col min="77" max="77" width="12.375" style="2" customWidth="1"/>
    <col min="78" max="79" width="10.25" style="2" customWidth="1"/>
    <col min="80" max="80" width="13.625" style="2" customWidth="1"/>
    <col min="81" max="85" width="10.25" style="2" customWidth="1"/>
    <col min="86" max="89" width="14.75" style="2" customWidth="1"/>
    <col min="90" max="90" width="15.5" style="72" customWidth="1"/>
    <col min="91" max="16384" width="9" style="2"/>
  </cols>
  <sheetData>
    <row r="1" spans="1:90" hidden="1" x14ac:dyDescent="0.35">
      <c r="A1" s="188" t="s">
        <v>116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</row>
    <row r="2" spans="1:90" hidden="1" x14ac:dyDescent="0.35">
      <c r="A2" s="188" t="s">
        <v>119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</row>
    <row r="3" spans="1:90" hidden="1" x14ac:dyDescent="0.35"/>
    <row r="4" spans="1:90" ht="27" customHeight="1" x14ac:dyDescent="0.35">
      <c r="A4" s="88" t="s">
        <v>169</v>
      </c>
      <c r="B4" s="88"/>
      <c r="C4" s="90" t="s">
        <v>78</v>
      </c>
      <c r="D4" s="201" t="s">
        <v>120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3"/>
      <c r="AE4" s="195" t="s">
        <v>122</v>
      </c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7"/>
      <c r="BA4" s="191" t="s">
        <v>135</v>
      </c>
      <c r="BB4" s="192"/>
      <c r="BC4" s="192"/>
      <c r="BD4" s="192"/>
      <c r="BE4" s="192"/>
      <c r="BF4" s="192"/>
      <c r="BG4" s="192"/>
      <c r="BH4" s="192"/>
      <c r="BI4" s="193"/>
      <c r="BJ4" s="194" t="s">
        <v>148</v>
      </c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</row>
    <row r="5" spans="1:90" ht="69.75" customHeight="1" x14ac:dyDescent="0.35">
      <c r="A5" s="88"/>
      <c r="B5" s="88"/>
      <c r="C5" s="90"/>
      <c r="D5" s="109" t="s">
        <v>121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98" t="s">
        <v>78</v>
      </c>
      <c r="AE5" s="112" t="s">
        <v>155</v>
      </c>
      <c r="AF5" s="112"/>
      <c r="AG5" s="106" t="s">
        <v>156</v>
      </c>
      <c r="AH5" s="107"/>
      <c r="AI5" s="106" t="s">
        <v>157</v>
      </c>
      <c r="AJ5" s="107"/>
      <c r="AK5" s="106" t="s">
        <v>162</v>
      </c>
      <c r="AL5" s="107"/>
      <c r="AM5" s="108" t="s">
        <v>161</v>
      </c>
      <c r="AN5" s="108"/>
      <c r="AO5" s="108" t="s">
        <v>151</v>
      </c>
      <c r="AP5" s="108"/>
      <c r="AQ5" s="108"/>
      <c r="AR5" s="108" t="s">
        <v>163</v>
      </c>
      <c r="AS5" s="108"/>
      <c r="AT5" s="106" t="s">
        <v>140</v>
      </c>
      <c r="AU5" s="107"/>
      <c r="AV5" s="106" t="s">
        <v>152</v>
      </c>
      <c r="AW5" s="107"/>
      <c r="AX5" s="106" t="s">
        <v>165</v>
      </c>
      <c r="AY5" s="107"/>
      <c r="AZ5" s="174" t="s">
        <v>78</v>
      </c>
      <c r="BA5" s="129" t="s">
        <v>167</v>
      </c>
      <c r="BB5" s="130"/>
      <c r="BC5" s="129" t="s">
        <v>194</v>
      </c>
      <c r="BD5" s="130"/>
      <c r="BE5" s="129" t="s">
        <v>141</v>
      </c>
      <c r="BF5" s="130"/>
      <c r="BG5" s="129" t="s">
        <v>142</v>
      </c>
      <c r="BH5" s="130"/>
      <c r="BI5" s="185" t="s">
        <v>78</v>
      </c>
      <c r="BJ5" s="208" t="s">
        <v>149</v>
      </c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183" t="s">
        <v>150</v>
      </c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210" t="s">
        <v>78</v>
      </c>
    </row>
    <row r="6" spans="1:90" ht="46.5" customHeight="1" x14ac:dyDescent="0.35">
      <c r="A6" s="88"/>
      <c r="B6" s="88"/>
      <c r="C6" s="90"/>
      <c r="D6" s="91" t="s">
        <v>117</v>
      </c>
      <c r="E6" s="91"/>
      <c r="F6" s="91"/>
      <c r="G6" s="91"/>
      <c r="H6" s="91"/>
      <c r="I6" s="92" t="s">
        <v>84</v>
      </c>
      <c r="J6" s="93"/>
      <c r="K6" s="93"/>
      <c r="L6" s="94"/>
      <c r="M6" s="98" t="s">
        <v>87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13" t="s">
        <v>172</v>
      </c>
      <c r="AB6" s="114"/>
      <c r="AC6" s="114"/>
      <c r="AD6" s="199"/>
      <c r="AE6" s="151" t="s">
        <v>158</v>
      </c>
      <c r="AF6" s="152"/>
      <c r="AG6" s="121" t="s">
        <v>159</v>
      </c>
      <c r="AH6" s="122"/>
      <c r="AI6" s="125" t="s">
        <v>128</v>
      </c>
      <c r="AJ6" s="126"/>
      <c r="AK6" s="125" t="s">
        <v>160</v>
      </c>
      <c r="AL6" s="126"/>
      <c r="AM6" s="120" t="s">
        <v>96</v>
      </c>
      <c r="AN6" s="120"/>
      <c r="AO6" s="120" t="s">
        <v>111</v>
      </c>
      <c r="AP6" s="120"/>
      <c r="AQ6" s="120"/>
      <c r="AR6" s="120" t="s">
        <v>112</v>
      </c>
      <c r="AS6" s="120"/>
      <c r="AT6" s="121" t="s">
        <v>164</v>
      </c>
      <c r="AU6" s="122"/>
      <c r="AV6" s="125" t="s">
        <v>127</v>
      </c>
      <c r="AW6" s="126"/>
      <c r="AX6" s="125" t="s">
        <v>166</v>
      </c>
      <c r="AY6" s="126"/>
      <c r="AZ6" s="175"/>
      <c r="BA6" s="116" t="s">
        <v>136</v>
      </c>
      <c r="BB6" s="117"/>
      <c r="BC6" s="116" t="s">
        <v>137</v>
      </c>
      <c r="BD6" s="117"/>
      <c r="BE6" s="116" t="s">
        <v>138</v>
      </c>
      <c r="BF6" s="117"/>
      <c r="BG6" s="116" t="s">
        <v>139</v>
      </c>
      <c r="BH6" s="117"/>
      <c r="BI6" s="186"/>
      <c r="BJ6" s="184" t="s">
        <v>144</v>
      </c>
      <c r="BK6" s="184"/>
      <c r="BL6" s="184"/>
      <c r="BM6" s="184"/>
      <c r="BN6" s="184"/>
      <c r="BO6" s="184"/>
      <c r="BP6" s="184"/>
      <c r="BQ6" s="207"/>
      <c r="BR6" s="184" t="s">
        <v>145</v>
      </c>
      <c r="BS6" s="184"/>
      <c r="BT6" s="184"/>
      <c r="BU6" s="184"/>
      <c r="BV6" s="184"/>
      <c r="BW6" s="184"/>
      <c r="BX6" s="184"/>
      <c r="BY6" s="207"/>
      <c r="BZ6" s="172" t="s">
        <v>100</v>
      </c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211"/>
    </row>
    <row r="7" spans="1:90" ht="72.75" hidden="1" customHeight="1" x14ac:dyDescent="0.35">
      <c r="A7" s="88"/>
      <c r="B7" s="88"/>
      <c r="C7" s="90"/>
      <c r="D7" s="113" t="s">
        <v>154</v>
      </c>
      <c r="E7" s="114"/>
      <c r="F7" s="114"/>
      <c r="G7" s="114"/>
      <c r="H7" s="161"/>
      <c r="I7" s="95"/>
      <c r="J7" s="96"/>
      <c r="K7" s="96"/>
      <c r="L7" s="97"/>
      <c r="M7" s="91" t="s">
        <v>118</v>
      </c>
      <c r="N7" s="91"/>
      <c r="O7" s="91"/>
      <c r="P7" s="91"/>
      <c r="Q7" s="91"/>
      <c r="R7" s="91"/>
      <c r="S7" s="91"/>
      <c r="T7" s="91"/>
      <c r="U7" s="91"/>
      <c r="V7" s="91"/>
      <c r="W7" s="113" t="s">
        <v>171</v>
      </c>
      <c r="X7" s="114"/>
      <c r="Y7" s="114"/>
      <c r="Z7" s="114"/>
      <c r="AA7" s="115" t="s">
        <v>170</v>
      </c>
      <c r="AB7" s="115"/>
      <c r="AC7" s="115"/>
      <c r="AD7" s="199"/>
      <c r="AE7" s="123"/>
      <c r="AF7" s="153"/>
      <c r="AG7" s="123"/>
      <c r="AH7" s="124"/>
      <c r="AI7" s="127"/>
      <c r="AJ7" s="128"/>
      <c r="AK7" s="127"/>
      <c r="AL7" s="128"/>
      <c r="AM7" s="120"/>
      <c r="AN7" s="120"/>
      <c r="AO7" s="120"/>
      <c r="AP7" s="120"/>
      <c r="AQ7" s="120"/>
      <c r="AR7" s="120"/>
      <c r="AS7" s="120"/>
      <c r="AT7" s="123"/>
      <c r="AU7" s="124"/>
      <c r="AV7" s="127"/>
      <c r="AW7" s="128"/>
      <c r="AX7" s="127"/>
      <c r="AY7" s="128"/>
      <c r="AZ7" s="175"/>
      <c r="BA7" s="118"/>
      <c r="BB7" s="119"/>
      <c r="BC7" s="118"/>
      <c r="BD7" s="119"/>
      <c r="BE7" s="118"/>
      <c r="BF7" s="119"/>
      <c r="BG7" s="118"/>
      <c r="BH7" s="119"/>
      <c r="BI7" s="186"/>
      <c r="BJ7" s="184"/>
      <c r="BK7" s="184"/>
      <c r="BL7" s="184"/>
      <c r="BM7" s="184"/>
      <c r="BN7" s="184"/>
      <c r="BO7" s="184"/>
      <c r="BP7" s="184"/>
      <c r="BQ7" s="207"/>
      <c r="BR7" s="184"/>
      <c r="BS7" s="184"/>
      <c r="BT7" s="184"/>
      <c r="BU7" s="184"/>
      <c r="BV7" s="184"/>
      <c r="BW7" s="184"/>
      <c r="BX7" s="184"/>
      <c r="BY7" s="207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211"/>
    </row>
    <row r="8" spans="1:90" s="82" customFormat="1" ht="43.5" customHeight="1" x14ac:dyDescent="0.2">
      <c r="A8" s="88"/>
      <c r="B8" s="88"/>
      <c r="C8" s="90"/>
      <c r="D8" s="4" t="s">
        <v>82</v>
      </c>
      <c r="E8" s="5" t="s">
        <v>83</v>
      </c>
      <c r="F8" s="4" t="s">
        <v>82</v>
      </c>
      <c r="G8" s="5" t="s">
        <v>83</v>
      </c>
      <c r="H8" s="154" t="s">
        <v>86</v>
      </c>
      <c r="I8" s="4" t="s">
        <v>82</v>
      </c>
      <c r="J8" s="157" t="s">
        <v>80</v>
      </c>
      <c r="K8" s="158"/>
      <c r="L8" s="154" t="s">
        <v>86</v>
      </c>
      <c r="M8" s="115" t="s">
        <v>93</v>
      </c>
      <c r="N8" s="115"/>
      <c r="O8" s="115"/>
      <c r="P8" s="113"/>
      <c r="Q8" s="162" t="s">
        <v>80</v>
      </c>
      <c r="R8" s="163"/>
      <c r="S8" s="163"/>
      <c r="T8" s="163"/>
      <c r="U8" s="164"/>
      <c r="V8" s="154" t="s">
        <v>86</v>
      </c>
      <c r="W8" s="113" t="s">
        <v>93</v>
      </c>
      <c r="X8" s="114"/>
      <c r="Y8" s="161"/>
      <c r="Z8" s="5" t="s">
        <v>83</v>
      </c>
      <c r="AA8" s="115" t="s">
        <v>93</v>
      </c>
      <c r="AB8" s="115"/>
      <c r="AC8" s="6" t="s">
        <v>83</v>
      </c>
      <c r="AD8" s="199"/>
      <c r="AE8" s="7" t="s">
        <v>130</v>
      </c>
      <c r="AF8" s="8" t="s">
        <v>80</v>
      </c>
      <c r="AG8" s="9" t="s">
        <v>130</v>
      </c>
      <c r="AH8" s="10" t="s">
        <v>80</v>
      </c>
      <c r="AI8" s="8" t="s">
        <v>130</v>
      </c>
      <c r="AJ8" s="10" t="s">
        <v>80</v>
      </c>
      <c r="AK8" s="8" t="s">
        <v>130</v>
      </c>
      <c r="AL8" s="10" t="s">
        <v>80</v>
      </c>
      <c r="AM8" s="3" t="s">
        <v>130</v>
      </c>
      <c r="AN8" s="10" t="s">
        <v>80</v>
      </c>
      <c r="AO8" s="131" t="s">
        <v>131</v>
      </c>
      <c r="AP8" s="132"/>
      <c r="AQ8" s="11" t="s">
        <v>80</v>
      </c>
      <c r="AR8" s="3" t="s">
        <v>132</v>
      </c>
      <c r="AS8" s="10" t="s">
        <v>80</v>
      </c>
      <c r="AT8" s="8" t="s">
        <v>133</v>
      </c>
      <c r="AU8" s="10" t="s">
        <v>80</v>
      </c>
      <c r="AV8" s="8" t="s">
        <v>133</v>
      </c>
      <c r="AW8" s="10" t="s">
        <v>80</v>
      </c>
      <c r="AX8" s="8" t="s">
        <v>134</v>
      </c>
      <c r="AY8" s="10" t="s">
        <v>83</v>
      </c>
      <c r="AZ8" s="175"/>
      <c r="BA8" s="100" t="s">
        <v>133</v>
      </c>
      <c r="BB8" s="103" t="s">
        <v>80</v>
      </c>
      <c r="BC8" s="100" t="s">
        <v>130</v>
      </c>
      <c r="BD8" s="103" t="s">
        <v>153</v>
      </c>
      <c r="BE8" s="100" t="s">
        <v>130</v>
      </c>
      <c r="BF8" s="103" t="s">
        <v>83</v>
      </c>
      <c r="BG8" s="103" t="s">
        <v>143</v>
      </c>
      <c r="BH8" s="103" t="s">
        <v>80</v>
      </c>
      <c r="BI8" s="186"/>
      <c r="BJ8" s="184" t="s">
        <v>93</v>
      </c>
      <c r="BK8" s="184"/>
      <c r="BL8" s="184"/>
      <c r="BM8" s="184"/>
      <c r="BN8" s="184"/>
      <c r="BO8" s="184" t="s">
        <v>80</v>
      </c>
      <c r="BP8" s="184"/>
      <c r="BQ8" s="207"/>
      <c r="BR8" s="184" t="s">
        <v>93</v>
      </c>
      <c r="BS8" s="184"/>
      <c r="BT8" s="184"/>
      <c r="BU8" s="184"/>
      <c r="BV8" s="184"/>
      <c r="BW8" s="184" t="s">
        <v>80</v>
      </c>
      <c r="BX8" s="184"/>
      <c r="BY8" s="207"/>
      <c r="BZ8" s="184" t="s">
        <v>93</v>
      </c>
      <c r="CA8" s="184"/>
      <c r="CB8" s="184"/>
      <c r="CC8" s="184"/>
      <c r="CD8" s="184"/>
      <c r="CE8" s="184"/>
      <c r="CF8" s="184"/>
      <c r="CG8" s="184"/>
      <c r="CH8" s="184" t="s">
        <v>80</v>
      </c>
      <c r="CI8" s="184"/>
      <c r="CJ8" s="184"/>
      <c r="CK8" s="184"/>
      <c r="CL8" s="211"/>
    </row>
    <row r="9" spans="1:90" ht="40.5" customHeight="1" x14ac:dyDescent="0.35">
      <c r="A9" s="88"/>
      <c r="B9" s="88"/>
      <c r="C9" s="90"/>
      <c r="D9" s="135" t="s">
        <v>113</v>
      </c>
      <c r="E9" s="159" t="s">
        <v>79</v>
      </c>
      <c r="F9" s="135" t="s">
        <v>114</v>
      </c>
      <c r="G9" s="133" t="s">
        <v>79</v>
      </c>
      <c r="H9" s="155"/>
      <c r="I9" s="135" t="s">
        <v>123</v>
      </c>
      <c r="J9" s="159" t="s">
        <v>79</v>
      </c>
      <c r="K9" s="159" t="s">
        <v>85</v>
      </c>
      <c r="L9" s="155"/>
      <c r="M9" s="135" t="s">
        <v>88</v>
      </c>
      <c r="N9" s="135" t="s">
        <v>101</v>
      </c>
      <c r="O9" s="135" t="s">
        <v>124</v>
      </c>
      <c r="P9" s="165" t="s">
        <v>125</v>
      </c>
      <c r="Q9" s="143" t="s">
        <v>90</v>
      </c>
      <c r="R9" s="167" t="s">
        <v>85</v>
      </c>
      <c r="S9" s="167"/>
      <c r="T9" s="167"/>
      <c r="U9" s="143" t="s">
        <v>115</v>
      </c>
      <c r="V9" s="155"/>
      <c r="W9" s="154" t="s">
        <v>110</v>
      </c>
      <c r="X9" s="154" t="s">
        <v>109</v>
      </c>
      <c r="Y9" s="135" t="s">
        <v>108</v>
      </c>
      <c r="Z9" s="133" t="s">
        <v>95</v>
      </c>
      <c r="AA9" s="135" t="s">
        <v>88</v>
      </c>
      <c r="AB9" s="135" t="s">
        <v>89</v>
      </c>
      <c r="AC9" s="143" t="s">
        <v>126</v>
      </c>
      <c r="AD9" s="199"/>
      <c r="AE9" s="145"/>
      <c r="AF9" s="12"/>
      <c r="AG9" s="147"/>
      <c r="AH9" s="149"/>
      <c r="AI9" s="147"/>
      <c r="AJ9" s="149"/>
      <c r="AK9" s="147"/>
      <c r="AL9" s="181"/>
      <c r="AM9" s="177"/>
      <c r="AN9" s="137"/>
      <c r="AO9" s="13" t="s">
        <v>129</v>
      </c>
      <c r="AP9" s="139" t="s">
        <v>168</v>
      </c>
      <c r="AQ9" s="141"/>
      <c r="AR9" s="177"/>
      <c r="AS9" s="179"/>
      <c r="AT9" s="147"/>
      <c r="AU9" s="149"/>
      <c r="AV9" s="147"/>
      <c r="AW9" s="149"/>
      <c r="AX9" s="147"/>
      <c r="AY9" s="173"/>
      <c r="AZ9" s="175"/>
      <c r="BA9" s="101"/>
      <c r="BB9" s="104"/>
      <c r="BC9" s="101"/>
      <c r="BD9" s="104"/>
      <c r="BE9" s="101"/>
      <c r="BF9" s="104"/>
      <c r="BG9" s="104"/>
      <c r="BH9" s="104"/>
      <c r="BI9" s="186"/>
      <c r="BJ9" s="170" t="s">
        <v>88</v>
      </c>
      <c r="BK9" s="172" t="s">
        <v>101</v>
      </c>
      <c r="BL9" s="170" t="s">
        <v>146</v>
      </c>
      <c r="BM9" s="170" t="s">
        <v>97</v>
      </c>
      <c r="BN9" s="170" t="s">
        <v>98</v>
      </c>
      <c r="BO9" s="171" t="s">
        <v>79</v>
      </c>
      <c r="BP9" s="171" t="s">
        <v>99</v>
      </c>
      <c r="BQ9" s="206" t="s">
        <v>86</v>
      </c>
      <c r="BR9" s="170" t="s">
        <v>88</v>
      </c>
      <c r="BS9" s="172" t="s">
        <v>101</v>
      </c>
      <c r="BT9" s="170" t="s">
        <v>147</v>
      </c>
      <c r="BU9" s="170" t="s">
        <v>97</v>
      </c>
      <c r="BV9" s="170" t="s">
        <v>98</v>
      </c>
      <c r="BW9" s="171" t="s">
        <v>79</v>
      </c>
      <c r="BX9" s="171" t="s">
        <v>99</v>
      </c>
      <c r="BY9" s="206" t="s">
        <v>86</v>
      </c>
      <c r="BZ9" s="170" t="s">
        <v>88</v>
      </c>
      <c r="CA9" s="170" t="s">
        <v>102</v>
      </c>
      <c r="CB9" s="170" t="s">
        <v>103</v>
      </c>
      <c r="CC9" s="170" t="s">
        <v>97</v>
      </c>
      <c r="CD9" s="170" t="s">
        <v>104</v>
      </c>
      <c r="CE9" s="170" t="s">
        <v>105</v>
      </c>
      <c r="CF9" s="170" t="s">
        <v>106</v>
      </c>
      <c r="CG9" s="170" t="s">
        <v>107</v>
      </c>
      <c r="CH9" s="171" t="s">
        <v>79</v>
      </c>
      <c r="CI9" s="171" t="s">
        <v>99</v>
      </c>
      <c r="CJ9" s="204" t="s">
        <v>95</v>
      </c>
      <c r="CK9" s="184" t="s">
        <v>86</v>
      </c>
      <c r="CL9" s="211"/>
    </row>
    <row r="10" spans="1:90" ht="52.5" customHeight="1" x14ac:dyDescent="0.35">
      <c r="A10" s="89"/>
      <c r="B10" s="89"/>
      <c r="C10" s="90"/>
      <c r="D10" s="136"/>
      <c r="E10" s="160"/>
      <c r="F10" s="136"/>
      <c r="G10" s="134"/>
      <c r="H10" s="156"/>
      <c r="I10" s="136"/>
      <c r="J10" s="160"/>
      <c r="K10" s="160"/>
      <c r="L10" s="156"/>
      <c r="M10" s="136"/>
      <c r="N10" s="136"/>
      <c r="O10" s="136"/>
      <c r="P10" s="166"/>
      <c r="Q10" s="144"/>
      <c r="R10" s="14" t="s">
        <v>91</v>
      </c>
      <c r="S10" s="14" t="s">
        <v>92</v>
      </c>
      <c r="T10" s="14" t="s">
        <v>94</v>
      </c>
      <c r="U10" s="144"/>
      <c r="V10" s="156"/>
      <c r="W10" s="168"/>
      <c r="X10" s="168"/>
      <c r="Y10" s="136"/>
      <c r="Z10" s="134"/>
      <c r="AA10" s="136"/>
      <c r="AB10" s="136"/>
      <c r="AC10" s="144"/>
      <c r="AD10" s="200"/>
      <c r="AE10" s="146"/>
      <c r="AF10" s="12"/>
      <c r="AG10" s="148"/>
      <c r="AH10" s="150"/>
      <c r="AI10" s="148"/>
      <c r="AJ10" s="150"/>
      <c r="AK10" s="148"/>
      <c r="AL10" s="182"/>
      <c r="AM10" s="178"/>
      <c r="AN10" s="138"/>
      <c r="AO10" s="15"/>
      <c r="AP10" s="140"/>
      <c r="AQ10" s="142"/>
      <c r="AR10" s="178"/>
      <c r="AS10" s="180"/>
      <c r="AT10" s="148"/>
      <c r="AU10" s="150"/>
      <c r="AV10" s="148"/>
      <c r="AW10" s="150"/>
      <c r="AX10" s="148"/>
      <c r="AY10" s="149"/>
      <c r="AZ10" s="176"/>
      <c r="BA10" s="102"/>
      <c r="BB10" s="105"/>
      <c r="BC10" s="102"/>
      <c r="BD10" s="105"/>
      <c r="BE10" s="102"/>
      <c r="BF10" s="105"/>
      <c r="BG10" s="105"/>
      <c r="BH10" s="105"/>
      <c r="BI10" s="187"/>
      <c r="BJ10" s="170"/>
      <c r="BK10" s="172"/>
      <c r="BL10" s="170"/>
      <c r="BM10" s="170"/>
      <c r="BN10" s="170"/>
      <c r="BO10" s="171"/>
      <c r="BP10" s="171"/>
      <c r="BQ10" s="206"/>
      <c r="BR10" s="170"/>
      <c r="BS10" s="172"/>
      <c r="BT10" s="170"/>
      <c r="BU10" s="170"/>
      <c r="BV10" s="170"/>
      <c r="BW10" s="171"/>
      <c r="BX10" s="171"/>
      <c r="BY10" s="206"/>
      <c r="BZ10" s="170"/>
      <c r="CA10" s="170"/>
      <c r="CB10" s="170"/>
      <c r="CC10" s="170"/>
      <c r="CD10" s="170"/>
      <c r="CE10" s="170"/>
      <c r="CF10" s="170"/>
      <c r="CG10" s="170"/>
      <c r="CH10" s="171"/>
      <c r="CI10" s="171"/>
      <c r="CJ10" s="205"/>
      <c r="CK10" s="184"/>
      <c r="CL10" s="212"/>
    </row>
    <row r="11" spans="1:90" s="83" customFormat="1" x14ac:dyDescent="0.2">
      <c r="A11" s="169" t="s">
        <v>78</v>
      </c>
      <c r="B11" s="169"/>
      <c r="C11" s="16">
        <f>+C12+C91</f>
        <v>373380283</v>
      </c>
      <c r="D11" s="16">
        <f t="shared" ref="D11:L11" si="0">+D12+D91</f>
        <v>0</v>
      </c>
      <c r="E11" s="16">
        <f t="shared" si="0"/>
        <v>0</v>
      </c>
      <c r="F11" s="16">
        <f t="shared" si="0"/>
        <v>6270</v>
      </c>
      <c r="G11" s="16">
        <f t="shared" si="0"/>
        <v>3512160</v>
      </c>
      <c r="H11" s="16">
        <f>+H12+H91</f>
        <v>3512160</v>
      </c>
      <c r="I11" s="16">
        <f t="shared" si="0"/>
        <v>475</v>
      </c>
      <c r="J11" s="16">
        <f t="shared" si="0"/>
        <v>0</v>
      </c>
      <c r="K11" s="16">
        <f t="shared" si="0"/>
        <v>37228200</v>
      </c>
      <c r="L11" s="16">
        <f t="shared" si="0"/>
        <v>37228200</v>
      </c>
      <c r="M11" s="16">
        <f>+M12+M91</f>
        <v>7498</v>
      </c>
      <c r="N11" s="16">
        <f t="shared" ref="N11:V11" si="1">+N12+N91</f>
        <v>3995</v>
      </c>
      <c r="O11" s="16">
        <f t="shared" si="1"/>
        <v>44</v>
      </c>
      <c r="P11" s="16">
        <f t="shared" si="1"/>
        <v>21</v>
      </c>
      <c r="Q11" s="16">
        <f t="shared" si="1"/>
        <v>236368400</v>
      </c>
      <c r="R11" s="16">
        <f t="shared" si="1"/>
        <v>32331800</v>
      </c>
      <c r="S11" s="16">
        <f t="shared" si="1"/>
        <v>28419800</v>
      </c>
      <c r="T11" s="16">
        <f t="shared" si="1"/>
        <v>60751600</v>
      </c>
      <c r="U11" s="16">
        <f t="shared" si="1"/>
        <v>0</v>
      </c>
      <c r="V11" s="16">
        <f t="shared" si="1"/>
        <v>297120000</v>
      </c>
      <c r="W11" s="16">
        <f>+W12+W91</f>
        <v>7925</v>
      </c>
      <c r="X11" s="16">
        <f t="shared" ref="X11:AF11" si="2">+X12+X91</f>
        <v>7954</v>
      </c>
      <c r="Y11" s="16">
        <f t="shared" si="2"/>
        <v>0</v>
      </c>
      <c r="Z11" s="16">
        <f t="shared" si="2"/>
        <v>250923</v>
      </c>
      <c r="AA11" s="16">
        <f t="shared" si="2"/>
        <v>7690</v>
      </c>
      <c r="AB11" s="16">
        <f t="shared" si="2"/>
        <v>4205</v>
      </c>
      <c r="AC11" s="16">
        <f t="shared" si="2"/>
        <v>8030100</v>
      </c>
      <c r="AD11" s="16">
        <f t="shared" si="2"/>
        <v>313785183</v>
      </c>
      <c r="AE11" s="16">
        <f t="shared" si="2"/>
        <v>57</v>
      </c>
      <c r="AF11" s="16">
        <f t="shared" si="2"/>
        <v>3484050</v>
      </c>
      <c r="AG11" s="16">
        <f>+AG12+AG91</f>
        <v>0</v>
      </c>
      <c r="AH11" s="16">
        <f t="shared" ref="AH11:AJ11" si="3">+AH12+AH91</f>
        <v>0</v>
      </c>
      <c r="AI11" s="16">
        <f t="shared" si="3"/>
        <v>120</v>
      </c>
      <c r="AJ11" s="16">
        <f t="shared" si="3"/>
        <v>1317600</v>
      </c>
      <c r="AK11" s="16">
        <f>+AK12+AK91</f>
        <v>100</v>
      </c>
      <c r="AL11" s="16">
        <f t="shared" ref="AL11:AT11" si="4">+AL12+AL91</f>
        <v>2190800</v>
      </c>
      <c r="AM11" s="16">
        <f t="shared" si="4"/>
        <v>1200</v>
      </c>
      <c r="AN11" s="16">
        <f t="shared" si="4"/>
        <v>13489820</v>
      </c>
      <c r="AO11" s="16">
        <f t="shared" si="4"/>
        <v>490</v>
      </c>
      <c r="AP11" s="16">
        <f t="shared" si="4"/>
        <v>75</v>
      </c>
      <c r="AQ11" s="16">
        <f t="shared" si="4"/>
        <v>1526350</v>
      </c>
      <c r="AR11" s="16">
        <f t="shared" si="4"/>
        <v>0</v>
      </c>
      <c r="AS11" s="16">
        <f t="shared" si="4"/>
        <v>0</v>
      </c>
      <c r="AT11" s="16">
        <f t="shared" si="4"/>
        <v>2400</v>
      </c>
      <c r="AU11" s="16">
        <f>+AU12+AU91</f>
        <v>2824800</v>
      </c>
      <c r="AV11" s="16">
        <f t="shared" ref="AV11:AY11" si="5">+AV12+AV91</f>
        <v>0</v>
      </c>
      <c r="AW11" s="16">
        <f t="shared" si="5"/>
        <v>0</v>
      </c>
      <c r="AX11" s="16">
        <f t="shared" si="5"/>
        <v>0</v>
      </c>
      <c r="AY11" s="16">
        <f t="shared" si="5"/>
        <v>800800</v>
      </c>
      <c r="AZ11" s="16">
        <f>+AZ12+AZ91</f>
        <v>25634220</v>
      </c>
      <c r="BA11" s="16">
        <f t="shared" ref="BA11:BF11" si="6">+BA12+BA91</f>
        <v>4800</v>
      </c>
      <c r="BB11" s="16">
        <f t="shared" si="6"/>
        <v>6428900</v>
      </c>
      <c r="BC11" s="16">
        <f t="shared" si="6"/>
        <v>700</v>
      </c>
      <c r="BD11" s="16">
        <f t="shared" si="6"/>
        <v>2318060</v>
      </c>
      <c r="BE11" s="16">
        <f t="shared" si="6"/>
        <v>200</v>
      </c>
      <c r="BF11" s="16">
        <f t="shared" si="6"/>
        <v>1418300</v>
      </c>
      <c r="BG11" s="16">
        <f>+BG12+BG91</f>
        <v>14</v>
      </c>
      <c r="BH11" s="16">
        <f t="shared" ref="BH11:BP11" si="7">+BH12+BH91</f>
        <v>2044640</v>
      </c>
      <c r="BI11" s="16">
        <f t="shared" si="7"/>
        <v>12209900</v>
      </c>
      <c r="BJ11" s="16">
        <f t="shared" si="7"/>
        <v>46</v>
      </c>
      <c r="BK11" s="16">
        <f t="shared" si="7"/>
        <v>2</v>
      </c>
      <c r="BL11" s="16">
        <f t="shared" si="7"/>
        <v>1</v>
      </c>
      <c r="BM11" s="16">
        <f t="shared" si="7"/>
        <v>0</v>
      </c>
      <c r="BN11" s="16">
        <f t="shared" si="7"/>
        <v>3</v>
      </c>
      <c r="BO11" s="16">
        <f t="shared" si="7"/>
        <v>1097100</v>
      </c>
      <c r="BP11" s="16">
        <f t="shared" si="7"/>
        <v>3464000</v>
      </c>
      <c r="BQ11" s="16">
        <f>+BQ12+BQ91</f>
        <v>4561100</v>
      </c>
      <c r="BR11" s="16">
        <f t="shared" ref="BR11:BW11" si="8">+BR12+BR91</f>
        <v>12</v>
      </c>
      <c r="BS11" s="16">
        <f t="shared" si="8"/>
        <v>0</v>
      </c>
      <c r="BT11" s="16">
        <f t="shared" si="8"/>
        <v>3</v>
      </c>
      <c r="BU11" s="16">
        <f t="shared" si="8"/>
        <v>1</v>
      </c>
      <c r="BV11" s="16">
        <f t="shared" si="8"/>
        <v>23</v>
      </c>
      <c r="BW11" s="16">
        <f t="shared" si="8"/>
        <v>370800</v>
      </c>
      <c r="BX11" s="16">
        <f>+BX12+BX91</f>
        <v>0</v>
      </c>
      <c r="BY11" s="16">
        <f t="shared" ref="BY11:CG11" si="9">+BY12+BY91</f>
        <v>370800</v>
      </c>
      <c r="BZ11" s="16">
        <f t="shared" si="9"/>
        <v>72</v>
      </c>
      <c r="CA11" s="16">
        <f t="shared" si="9"/>
        <v>2</v>
      </c>
      <c r="CB11" s="16">
        <f t="shared" si="9"/>
        <v>52</v>
      </c>
      <c r="CC11" s="16">
        <f t="shared" si="9"/>
        <v>94</v>
      </c>
      <c r="CD11" s="16">
        <f t="shared" si="9"/>
        <v>44</v>
      </c>
      <c r="CE11" s="16">
        <f t="shared" si="9"/>
        <v>583</v>
      </c>
      <c r="CF11" s="16">
        <f t="shared" si="9"/>
        <v>0</v>
      </c>
      <c r="CG11" s="16">
        <f t="shared" si="9"/>
        <v>308</v>
      </c>
      <c r="CH11" s="16">
        <f>+CH12+CH91</f>
        <v>13730780</v>
      </c>
      <c r="CI11" s="16">
        <f t="shared" ref="CI11:CK11" si="10">+CI12+CI91</f>
        <v>2858300</v>
      </c>
      <c r="CJ11" s="16">
        <f t="shared" si="10"/>
        <v>230000</v>
      </c>
      <c r="CK11" s="16">
        <f t="shared" si="10"/>
        <v>16819080</v>
      </c>
      <c r="CL11" s="16">
        <f>+CL12+CL91</f>
        <v>21750980</v>
      </c>
    </row>
    <row r="12" spans="1:90" s="84" customFormat="1" x14ac:dyDescent="0.35">
      <c r="A12" s="17"/>
      <c r="B12" s="18" t="s">
        <v>81</v>
      </c>
      <c r="C12" s="19">
        <f>SUM(C13:C90)</f>
        <v>360457423</v>
      </c>
      <c r="D12" s="20">
        <f t="shared" ref="D12:AX12" si="11">SUM(D13:D90)</f>
        <v>0</v>
      </c>
      <c r="E12" s="20">
        <f t="shared" si="11"/>
        <v>0</v>
      </c>
      <c r="F12" s="20">
        <f t="shared" si="11"/>
        <v>0</v>
      </c>
      <c r="G12" s="20">
        <f t="shared" si="11"/>
        <v>0</v>
      </c>
      <c r="H12" s="20">
        <f>SUM(H13:H90)</f>
        <v>0</v>
      </c>
      <c r="I12" s="18">
        <f>SUM(I13:I90)</f>
        <v>380</v>
      </c>
      <c r="J12" s="20">
        <f t="shared" si="11"/>
        <v>0</v>
      </c>
      <c r="K12" s="18">
        <f>SUM(K13:K90)</f>
        <v>32023600</v>
      </c>
      <c r="L12" s="20">
        <f t="shared" si="11"/>
        <v>32023600</v>
      </c>
      <c r="M12" s="18">
        <f t="shared" si="11"/>
        <v>7498</v>
      </c>
      <c r="N12" s="18">
        <f t="shared" si="11"/>
        <v>3995</v>
      </c>
      <c r="O12" s="18">
        <f>SUM(O13:O90)</f>
        <v>36</v>
      </c>
      <c r="P12" s="18">
        <f t="shared" si="11"/>
        <v>19</v>
      </c>
      <c r="Q12" s="20">
        <f t="shared" si="11"/>
        <v>213815300</v>
      </c>
      <c r="R12" s="20">
        <f t="shared" si="11"/>
        <v>25432900</v>
      </c>
      <c r="S12" s="20">
        <f t="shared" si="11"/>
        <v>25515600</v>
      </c>
      <c r="T12" s="20">
        <f t="shared" si="11"/>
        <v>50948500</v>
      </c>
      <c r="U12" s="20">
        <f t="shared" si="11"/>
        <v>0</v>
      </c>
      <c r="V12" s="20">
        <f t="shared" si="11"/>
        <v>264763800</v>
      </c>
      <c r="W12" s="18">
        <f>SUM(W13:W90)</f>
        <v>7925</v>
      </c>
      <c r="X12" s="18">
        <f t="shared" si="11"/>
        <v>7954</v>
      </c>
      <c r="Y12" s="18">
        <f t="shared" si="11"/>
        <v>0</v>
      </c>
      <c r="Z12" s="20">
        <f t="shared" si="11"/>
        <v>250923</v>
      </c>
      <c r="AA12" s="18">
        <f t="shared" si="11"/>
        <v>7690</v>
      </c>
      <c r="AB12" s="18">
        <f>SUM(AB13:AB90)</f>
        <v>4205</v>
      </c>
      <c r="AC12" s="18">
        <f>SUM(AC13:AC90)</f>
        <v>8030100</v>
      </c>
      <c r="AD12" s="18">
        <f>SUM(AD13:AD90)</f>
        <v>305068423</v>
      </c>
      <c r="AE12" s="18">
        <f t="shared" si="11"/>
        <v>57</v>
      </c>
      <c r="AF12" s="20">
        <f t="shared" si="11"/>
        <v>3484050</v>
      </c>
      <c r="AG12" s="20">
        <f t="shared" si="11"/>
        <v>0</v>
      </c>
      <c r="AH12" s="20">
        <f t="shared" si="11"/>
        <v>0</v>
      </c>
      <c r="AI12" s="18">
        <f t="shared" si="11"/>
        <v>120</v>
      </c>
      <c r="AJ12" s="20">
        <f t="shared" si="11"/>
        <v>1317600</v>
      </c>
      <c r="AK12" s="21">
        <f>SUM(AK13:AK90)</f>
        <v>100</v>
      </c>
      <c r="AL12" s="19">
        <f t="shared" si="11"/>
        <v>2190800</v>
      </c>
      <c r="AM12" s="21">
        <f t="shared" si="11"/>
        <v>1044</v>
      </c>
      <c r="AN12" s="19">
        <f t="shared" si="11"/>
        <v>9283720</v>
      </c>
      <c r="AO12" s="21">
        <f t="shared" si="11"/>
        <v>490</v>
      </c>
      <c r="AP12" s="21">
        <f t="shared" si="11"/>
        <v>75</v>
      </c>
      <c r="AQ12" s="21">
        <f t="shared" si="11"/>
        <v>1526350</v>
      </c>
      <c r="AR12" s="19">
        <f>SUM(AR13:AR90)</f>
        <v>0</v>
      </c>
      <c r="AS12" s="19">
        <f>SUM(AS13:AS90)</f>
        <v>0</v>
      </c>
      <c r="AT12" s="21">
        <f t="shared" si="11"/>
        <v>2400</v>
      </c>
      <c r="AU12" s="19">
        <f t="shared" si="11"/>
        <v>2824800</v>
      </c>
      <c r="AV12" s="21">
        <f t="shared" si="11"/>
        <v>0</v>
      </c>
      <c r="AW12" s="19">
        <f t="shared" si="11"/>
        <v>0</v>
      </c>
      <c r="AX12" s="21">
        <f t="shared" si="11"/>
        <v>0</v>
      </c>
      <c r="AY12" s="19">
        <f>SUM(AY13:AY90)</f>
        <v>800800</v>
      </c>
      <c r="AZ12" s="19">
        <f>SUM(AZ13:AZ90)</f>
        <v>21428120</v>
      </c>
      <c r="BA12" s="22">
        <f t="shared" ref="BA12:BI12" si="12">SUM(BA13:BA90)</f>
        <v>4800</v>
      </c>
      <c r="BB12" s="22">
        <f t="shared" si="12"/>
        <v>6428900</v>
      </c>
      <c r="BC12" s="22">
        <f t="shared" si="12"/>
        <v>700</v>
      </c>
      <c r="BD12" s="22">
        <f t="shared" si="12"/>
        <v>2318060</v>
      </c>
      <c r="BE12" s="22">
        <f t="shared" si="12"/>
        <v>200</v>
      </c>
      <c r="BF12" s="22">
        <f t="shared" si="12"/>
        <v>1418300</v>
      </c>
      <c r="BG12" s="22">
        <f t="shared" si="12"/>
        <v>14</v>
      </c>
      <c r="BH12" s="22">
        <f t="shared" si="12"/>
        <v>2044640</v>
      </c>
      <c r="BI12" s="22">
        <f t="shared" si="12"/>
        <v>12209900</v>
      </c>
      <c r="BJ12" s="22">
        <f t="shared" ref="BJ12:CL12" si="13">SUM(BJ13:BJ1111)</f>
        <v>46</v>
      </c>
      <c r="BK12" s="22">
        <f t="shared" si="13"/>
        <v>2</v>
      </c>
      <c r="BL12" s="22">
        <f t="shared" si="13"/>
        <v>1</v>
      </c>
      <c r="BM12" s="22">
        <f t="shared" si="13"/>
        <v>0</v>
      </c>
      <c r="BN12" s="22">
        <f t="shared" si="13"/>
        <v>3</v>
      </c>
      <c r="BO12" s="22">
        <f t="shared" si="13"/>
        <v>1097100</v>
      </c>
      <c r="BP12" s="22">
        <f t="shared" si="13"/>
        <v>3464000</v>
      </c>
      <c r="BQ12" s="22">
        <f t="shared" si="13"/>
        <v>4561100</v>
      </c>
      <c r="BR12" s="22">
        <f t="shared" si="13"/>
        <v>12</v>
      </c>
      <c r="BS12" s="22">
        <f t="shared" si="13"/>
        <v>0</v>
      </c>
      <c r="BT12" s="22">
        <f t="shared" si="13"/>
        <v>3</v>
      </c>
      <c r="BU12" s="22">
        <f t="shared" si="13"/>
        <v>1</v>
      </c>
      <c r="BV12" s="22">
        <f t="shared" si="13"/>
        <v>23</v>
      </c>
      <c r="BW12" s="22">
        <f t="shared" si="13"/>
        <v>370800</v>
      </c>
      <c r="BX12" s="22">
        <f t="shared" si="13"/>
        <v>0</v>
      </c>
      <c r="BY12" s="22">
        <f t="shared" si="13"/>
        <v>370800</v>
      </c>
      <c r="BZ12" s="22">
        <f t="shared" si="13"/>
        <v>72</v>
      </c>
      <c r="CA12" s="22">
        <f t="shared" si="13"/>
        <v>2</v>
      </c>
      <c r="CB12" s="22">
        <f t="shared" si="13"/>
        <v>52</v>
      </c>
      <c r="CC12" s="22">
        <f t="shared" si="13"/>
        <v>94</v>
      </c>
      <c r="CD12" s="22">
        <f t="shared" si="13"/>
        <v>44</v>
      </c>
      <c r="CE12" s="22">
        <f t="shared" si="13"/>
        <v>583</v>
      </c>
      <c r="CF12" s="22">
        <f t="shared" si="13"/>
        <v>0</v>
      </c>
      <c r="CG12" s="22">
        <f t="shared" si="13"/>
        <v>308</v>
      </c>
      <c r="CH12" s="22">
        <f t="shared" si="13"/>
        <v>13730780</v>
      </c>
      <c r="CI12" s="22">
        <f t="shared" si="13"/>
        <v>2858300</v>
      </c>
      <c r="CJ12" s="22">
        <f t="shared" si="13"/>
        <v>230000</v>
      </c>
      <c r="CK12" s="22">
        <f t="shared" si="13"/>
        <v>16819080</v>
      </c>
      <c r="CL12" s="22">
        <f t="shared" si="13"/>
        <v>21750980</v>
      </c>
    </row>
    <row r="13" spans="1:90" ht="25.5" customHeight="1" x14ac:dyDescent="0.55000000000000004">
      <c r="A13" s="23">
        <v>1</v>
      </c>
      <c r="B13" s="24" t="s">
        <v>0</v>
      </c>
      <c r="C13" s="54">
        <f>AD13+AZ13+BI13+CL13</f>
        <v>2134980</v>
      </c>
      <c r="D13" s="32">
        <v>0</v>
      </c>
      <c r="E13" s="32">
        <v>0</v>
      </c>
      <c r="F13" s="32">
        <v>0</v>
      </c>
      <c r="G13" s="32">
        <v>0</v>
      </c>
      <c r="H13" s="25">
        <f>+E13+G13</f>
        <v>0</v>
      </c>
      <c r="I13" s="26">
        <v>5</v>
      </c>
      <c r="J13" s="55">
        <v>0</v>
      </c>
      <c r="K13" s="55">
        <v>497600</v>
      </c>
      <c r="L13" s="27">
        <f>+J13+K13</f>
        <v>497600</v>
      </c>
      <c r="M13" s="56">
        <v>306</v>
      </c>
      <c r="N13" s="56">
        <v>7</v>
      </c>
      <c r="O13" s="57">
        <v>0</v>
      </c>
      <c r="P13" s="57">
        <v>0</v>
      </c>
      <c r="Q13" s="57">
        <v>1112700</v>
      </c>
      <c r="R13" s="57">
        <v>0</v>
      </c>
      <c r="S13" s="57">
        <v>0</v>
      </c>
      <c r="T13" s="28">
        <f t="shared" ref="T13:T76" si="14">+R13+S13</f>
        <v>0</v>
      </c>
      <c r="U13" s="29">
        <v>0</v>
      </c>
      <c r="V13" s="27">
        <f t="shared" ref="V13:V76" si="15">+Q13+T13+U13</f>
        <v>1112700</v>
      </c>
      <c r="W13" s="30">
        <v>0</v>
      </c>
      <c r="X13" s="30">
        <v>0</v>
      </c>
      <c r="Y13" s="31">
        <v>0</v>
      </c>
      <c r="Z13" s="31">
        <v>0</v>
      </c>
      <c r="AA13" s="56">
        <v>316</v>
      </c>
      <c r="AB13" s="56">
        <v>12</v>
      </c>
      <c r="AC13" s="44">
        <v>252300</v>
      </c>
      <c r="AD13" s="32">
        <f>H13+L13+V13+Z13+AC13</f>
        <v>1862600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33">
        <v>0</v>
      </c>
      <c r="AL13" s="33">
        <v>0</v>
      </c>
      <c r="AM13" s="34">
        <v>3</v>
      </c>
      <c r="AN13" s="35">
        <v>21000</v>
      </c>
      <c r="AO13" s="33">
        <v>0</v>
      </c>
      <c r="AP13" s="33">
        <v>0</v>
      </c>
      <c r="AQ13" s="35"/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5">
        <v>7700</v>
      </c>
      <c r="AZ13" s="36">
        <f t="shared" ref="AZ13:AZ76" si="16">+AF13+AH13+AJ13+AL13+AN13+AQ13+AS13+AU13+AW13+AY13</f>
        <v>28700</v>
      </c>
      <c r="BA13" s="37">
        <v>0</v>
      </c>
      <c r="BB13" s="37">
        <v>0</v>
      </c>
      <c r="BC13" s="34">
        <v>2</v>
      </c>
      <c r="BD13" s="35">
        <v>15270</v>
      </c>
      <c r="BE13" s="34">
        <v>2</v>
      </c>
      <c r="BF13" s="35">
        <v>17450</v>
      </c>
      <c r="BG13" s="37">
        <v>0</v>
      </c>
      <c r="BH13" s="37">
        <v>0</v>
      </c>
      <c r="BI13" s="36">
        <f>+BB13+BD13+BF13+BH13</f>
        <v>32720</v>
      </c>
      <c r="BJ13" s="38">
        <v>0</v>
      </c>
      <c r="BK13" s="38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59">
        <f>+BO13+BP13</f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59">
        <f>+BW13+BX13</f>
        <v>0</v>
      </c>
      <c r="BZ13" s="39">
        <v>1</v>
      </c>
      <c r="CA13" s="40"/>
      <c r="CB13" s="40"/>
      <c r="CC13" s="40"/>
      <c r="CD13" s="40"/>
      <c r="CE13" s="41">
        <v>14</v>
      </c>
      <c r="CF13" s="40">
        <v>0</v>
      </c>
      <c r="CG13" s="42">
        <v>4</v>
      </c>
      <c r="CH13" s="33">
        <v>198960</v>
      </c>
      <c r="CI13" s="33">
        <v>12000</v>
      </c>
      <c r="CJ13" s="33">
        <v>0</v>
      </c>
      <c r="CK13" s="33">
        <f>+CH13+CI13+CJ13</f>
        <v>210960</v>
      </c>
      <c r="CL13" s="43">
        <f t="shared" ref="CL13:CL76" si="17">BQ13+BY13+CK13</f>
        <v>210960</v>
      </c>
    </row>
    <row r="14" spans="1:90" ht="25.5" customHeight="1" x14ac:dyDescent="0.55000000000000004">
      <c r="A14" s="23">
        <v>2</v>
      </c>
      <c r="B14" s="24" t="s">
        <v>1</v>
      </c>
      <c r="C14" s="54">
        <f t="shared" ref="C14:C77" si="18">AD14+AZ14+BI14+CL14</f>
        <v>2849660</v>
      </c>
      <c r="D14" s="32">
        <v>0</v>
      </c>
      <c r="E14" s="32">
        <v>0</v>
      </c>
      <c r="F14" s="32">
        <v>0</v>
      </c>
      <c r="G14" s="32">
        <v>0</v>
      </c>
      <c r="H14" s="25">
        <f t="shared" ref="H14:H77" si="19">+E14+G14</f>
        <v>0</v>
      </c>
      <c r="I14" s="26">
        <v>4</v>
      </c>
      <c r="J14" s="55">
        <v>0</v>
      </c>
      <c r="K14" s="55">
        <v>239200</v>
      </c>
      <c r="L14" s="27">
        <f t="shared" ref="L14:L77" si="20">+J14+K14</f>
        <v>239200</v>
      </c>
      <c r="M14" s="56">
        <v>413</v>
      </c>
      <c r="N14" s="56">
        <v>3</v>
      </c>
      <c r="O14" s="57">
        <v>0</v>
      </c>
      <c r="P14" s="57">
        <v>0</v>
      </c>
      <c r="Q14" s="57">
        <v>1896200</v>
      </c>
      <c r="R14" s="57">
        <v>0</v>
      </c>
      <c r="S14" s="57">
        <v>0</v>
      </c>
      <c r="T14" s="28">
        <f t="shared" si="14"/>
        <v>0</v>
      </c>
      <c r="U14" s="29">
        <v>0</v>
      </c>
      <c r="V14" s="27">
        <f t="shared" si="15"/>
        <v>1896200</v>
      </c>
      <c r="W14" s="30">
        <v>0</v>
      </c>
      <c r="X14" s="30">
        <v>0</v>
      </c>
      <c r="Y14" s="31">
        <v>0</v>
      </c>
      <c r="Z14" s="31">
        <v>0</v>
      </c>
      <c r="AA14" s="56">
        <v>415</v>
      </c>
      <c r="AB14" s="56">
        <v>3</v>
      </c>
      <c r="AC14" s="44">
        <v>372800</v>
      </c>
      <c r="AD14" s="32">
        <f t="shared" ref="AD14:AD77" si="21">H14+L14+V14+Z14+AC14</f>
        <v>2508200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33">
        <v>0</v>
      </c>
      <c r="AL14" s="33">
        <v>0</v>
      </c>
      <c r="AM14" s="34">
        <v>4</v>
      </c>
      <c r="AN14" s="35">
        <v>35380</v>
      </c>
      <c r="AO14" s="33">
        <v>0</v>
      </c>
      <c r="AP14" s="34">
        <v>1</v>
      </c>
      <c r="AQ14" s="35">
        <v>6700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5">
        <v>7700</v>
      </c>
      <c r="AZ14" s="36">
        <f t="shared" si="16"/>
        <v>49780</v>
      </c>
      <c r="BA14" s="37">
        <v>0</v>
      </c>
      <c r="BB14" s="37">
        <v>0</v>
      </c>
      <c r="BC14" s="34">
        <v>5</v>
      </c>
      <c r="BD14" s="35">
        <v>19470</v>
      </c>
      <c r="BE14" s="34">
        <v>2</v>
      </c>
      <c r="BF14" s="35">
        <v>17450</v>
      </c>
      <c r="BG14" s="37">
        <v>0</v>
      </c>
      <c r="BH14" s="37">
        <v>0</v>
      </c>
      <c r="BI14" s="36">
        <f t="shared" ref="BI14:BI77" si="22">+BB14+BD14+BF14+BH14</f>
        <v>36920</v>
      </c>
      <c r="BJ14" s="38">
        <v>0</v>
      </c>
      <c r="BK14" s="38">
        <v>0</v>
      </c>
      <c r="BL14" s="38">
        <v>0</v>
      </c>
      <c r="BM14" s="38">
        <v>0</v>
      </c>
      <c r="BN14" s="38">
        <v>0</v>
      </c>
      <c r="BO14" s="38">
        <v>0</v>
      </c>
      <c r="BP14" s="38">
        <v>0</v>
      </c>
      <c r="BQ14" s="59">
        <f t="shared" ref="BQ14:BQ77" si="23">+BO14+BP14</f>
        <v>0</v>
      </c>
      <c r="BR14" s="38">
        <v>0</v>
      </c>
      <c r="BS14" s="38">
        <v>0</v>
      </c>
      <c r="BT14" s="38">
        <v>0</v>
      </c>
      <c r="BU14" s="38">
        <v>0</v>
      </c>
      <c r="BV14" s="38">
        <v>0</v>
      </c>
      <c r="BW14" s="38">
        <v>0</v>
      </c>
      <c r="BX14" s="38">
        <v>0</v>
      </c>
      <c r="BY14" s="59">
        <f t="shared" ref="BY14:BY77" si="24">+BW14+BX14</f>
        <v>0</v>
      </c>
      <c r="BZ14" s="40"/>
      <c r="CA14" s="40"/>
      <c r="CB14" s="40"/>
      <c r="CC14" s="40"/>
      <c r="CD14" s="40"/>
      <c r="CE14" s="39">
        <v>19</v>
      </c>
      <c r="CF14" s="40">
        <v>0</v>
      </c>
      <c r="CG14" s="40">
        <v>0</v>
      </c>
      <c r="CH14" s="33">
        <v>239760</v>
      </c>
      <c r="CI14" s="33">
        <v>15000</v>
      </c>
      <c r="CJ14" s="33">
        <v>0</v>
      </c>
      <c r="CK14" s="33">
        <f t="shared" ref="CK14:CK77" si="25">+CH14+CI14+CJ14</f>
        <v>254760</v>
      </c>
      <c r="CL14" s="43">
        <f t="shared" si="17"/>
        <v>254760</v>
      </c>
    </row>
    <row r="15" spans="1:90" ht="25.5" customHeight="1" x14ac:dyDescent="0.55000000000000004">
      <c r="A15" s="23">
        <v>3</v>
      </c>
      <c r="B15" s="24" t="s">
        <v>2</v>
      </c>
      <c r="C15" s="54">
        <f>AD15+AZ15+BI15+CL15</f>
        <v>2213260</v>
      </c>
      <c r="D15" s="32">
        <v>0</v>
      </c>
      <c r="E15" s="32">
        <v>0</v>
      </c>
      <c r="F15" s="32">
        <v>0</v>
      </c>
      <c r="G15" s="32">
        <v>0</v>
      </c>
      <c r="H15" s="25">
        <f t="shared" si="19"/>
        <v>0</v>
      </c>
      <c r="I15" s="26">
        <v>5</v>
      </c>
      <c r="J15" s="55">
        <v>0</v>
      </c>
      <c r="K15" s="55">
        <v>344400</v>
      </c>
      <c r="L15" s="27">
        <f t="shared" si="20"/>
        <v>344400</v>
      </c>
      <c r="M15" s="56">
        <v>79</v>
      </c>
      <c r="N15" s="56">
        <v>4</v>
      </c>
      <c r="O15" s="26">
        <v>1</v>
      </c>
      <c r="P15" s="26">
        <v>0</v>
      </c>
      <c r="Q15" s="29">
        <v>1490600</v>
      </c>
      <c r="R15" s="57">
        <v>120000</v>
      </c>
      <c r="S15" s="57">
        <v>0</v>
      </c>
      <c r="T15" s="28">
        <f>+R15+S15</f>
        <v>120000</v>
      </c>
      <c r="U15" s="29">
        <v>0</v>
      </c>
      <c r="V15" s="27">
        <f t="shared" si="15"/>
        <v>1610600</v>
      </c>
      <c r="W15" s="30">
        <v>0</v>
      </c>
      <c r="X15" s="30">
        <v>0</v>
      </c>
      <c r="Y15" s="31">
        <v>0</v>
      </c>
      <c r="Z15" s="31">
        <v>0</v>
      </c>
      <c r="AA15" s="56">
        <v>79</v>
      </c>
      <c r="AB15" s="56">
        <v>5</v>
      </c>
      <c r="AC15" s="44">
        <v>94600</v>
      </c>
      <c r="AD15" s="32">
        <f t="shared" si="21"/>
        <v>2049600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33">
        <v>0</v>
      </c>
      <c r="AL15" s="33">
        <v>0</v>
      </c>
      <c r="AM15" s="34">
        <v>6</v>
      </c>
      <c r="AN15" s="35">
        <v>49740</v>
      </c>
      <c r="AO15" s="33">
        <v>0</v>
      </c>
      <c r="AP15" s="34">
        <v>1</v>
      </c>
      <c r="AQ15" s="35">
        <v>6700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5">
        <v>7700</v>
      </c>
      <c r="AZ15" s="36">
        <f t="shared" si="16"/>
        <v>64140</v>
      </c>
      <c r="BA15" s="60">
        <v>0</v>
      </c>
      <c r="BB15" s="35">
        <v>10300</v>
      </c>
      <c r="BC15" s="34">
        <v>2</v>
      </c>
      <c r="BD15" s="35">
        <v>15270</v>
      </c>
      <c r="BE15" s="34">
        <v>2</v>
      </c>
      <c r="BF15" s="35">
        <v>17450</v>
      </c>
      <c r="BG15" s="37">
        <v>0</v>
      </c>
      <c r="BH15" s="37">
        <v>0</v>
      </c>
      <c r="BI15" s="36">
        <f t="shared" si="22"/>
        <v>43020</v>
      </c>
      <c r="BJ15" s="38">
        <v>0</v>
      </c>
      <c r="BK15" s="38">
        <v>0</v>
      </c>
      <c r="BL15" s="38">
        <v>0</v>
      </c>
      <c r="BM15" s="38">
        <v>0</v>
      </c>
      <c r="BN15" s="38">
        <v>0</v>
      </c>
      <c r="BO15" s="38">
        <v>0</v>
      </c>
      <c r="BP15" s="38">
        <v>0</v>
      </c>
      <c r="BQ15" s="59">
        <f t="shared" si="23"/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59">
        <f t="shared" si="24"/>
        <v>0</v>
      </c>
      <c r="BZ15" s="40"/>
      <c r="CA15" s="40"/>
      <c r="CB15" s="40"/>
      <c r="CC15" s="40"/>
      <c r="CD15" s="40"/>
      <c r="CE15" s="40"/>
      <c r="CF15" s="40">
        <v>0</v>
      </c>
      <c r="CG15" s="39">
        <v>4</v>
      </c>
      <c r="CH15" s="33">
        <v>56500</v>
      </c>
      <c r="CI15" s="33"/>
      <c r="CJ15" s="33">
        <v>0</v>
      </c>
      <c r="CK15" s="33">
        <f t="shared" si="25"/>
        <v>56500</v>
      </c>
      <c r="CL15" s="43">
        <f t="shared" si="17"/>
        <v>56500</v>
      </c>
    </row>
    <row r="16" spans="1:90" ht="25.5" customHeight="1" x14ac:dyDescent="0.55000000000000004">
      <c r="A16" s="23">
        <v>4</v>
      </c>
      <c r="B16" s="24" t="s">
        <v>3</v>
      </c>
      <c r="C16" s="54">
        <f t="shared" si="18"/>
        <v>3571540</v>
      </c>
      <c r="D16" s="32">
        <v>0</v>
      </c>
      <c r="E16" s="32">
        <v>0</v>
      </c>
      <c r="F16" s="32">
        <v>0</v>
      </c>
      <c r="G16" s="32">
        <v>0</v>
      </c>
      <c r="H16" s="25">
        <f t="shared" si="19"/>
        <v>0</v>
      </c>
      <c r="I16" s="26">
        <v>4</v>
      </c>
      <c r="J16" s="55">
        <v>0</v>
      </c>
      <c r="K16" s="55">
        <v>44800</v>
      </c>
      <c r="L16" s="27">
        <f t="shared" si="20"/>
        <v>44800</v>
      </c>
      <c r="M16" s="56">
        <v>126</v>
      </c>
      <c r="N16" s="56">
        <v>12</v>
      </c>
      <c r="O16" s="26">
        <v>1</v>
      </c>
      <c r="P16" s="26">
        <v>0</v>
      </c>
      <c r="Q16" s="29">
        <v>2991000</v>
      </c>
      <c r="R16" s="57">
        <v>15000</v>
      </c>
      <c r="S16" s="57">
        <v>0</v>
      </c>
      <c r="T16" s="28">
        <f t="shared" si="14"/>
        <v>15000</v>
      </c>
      <c r="U16" s="29">
        <v>0</v>
      </c>
      <c r="V16" s="27">
        <f t="shared" si="15"/>
        <v>3006000</v>
      </c>
      <c r="W16" s="30">
        <v>0</v>
      </c>
      <c r="X16" s="30">
        <v>0</v>
      </c>
      <c r="Y16" s="31">
        <v>0</v>
      </c>
      <c r="Z16" s="31">
        <v>0</v>
      </c>
      <c r="AA16" s="56">
        <v>125</v>
      </c>
      <c r="AB16" s="56">
        <v>13</v>
      </c>
      <c r="AC16" s="44">
        <v>125100</v>
      </c>
      <c r="AD16" s="32">
        <f t="shared" si="21"/>
        <v>3175900</v>
      </c>
      <c r="AE16" s="25">
        <v>0</v>
      </c>
      <c r="AF16" s="25">
        <v>0</v>
      </c>
      <c r="AG16" s="25">
        <v>0</v>
      </c>
      <c r="AH16" s="25">
        <v>0</v>
      </c>
      <c r="AI16" s="45">
        <v>3</v>
      </c>
      <c r="AJ16" s="28">
        <v>27900</v>
      </c>
      <c r="AK16" s="33">
        <v>0</v>
      </c>
      <c r="AL16" s="33">
        <v>0</v>
      </c>
      <c r="AM16" s="34">
        <v>9</v>
      </c>
      <c r="AN16" s="35">
        <v>78480</v>
      </c>
      <c r="AO16" s="34">
        <v>3</v>
      </c>
      <c r="AP16" s="34">
        <v>1</v>
      </c>
      <c r="AQ16" s="35">
        <v>20000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5">
        <v>7700</v>
      </c>
      <c r="AZ16" s="36">
        <f t="shared" si="16"/>
        <v>134080</v>
      </c>
      <c r="BA16" s="37">
        <v>0</v>
      </c>
      <c r="BB16" s="37">
        <v>0</v>
      </c>
      <c r="BC16" s="34">
        <v>5</v>
      </c>
      <c r="BD16" s="35">
        <v>21570</v>
      </c>
      <c r="BE16" s="34">
        <v>2</v>
      </c>
      <c r="BF16" s="35">
        <v>17450</v>
      </c>
      <c r="BG16" s="37">
        <v>0</v>
      </c>
      <c r="BH16" s="37">
        <v>0</v>
      </c>
      <c r="BI16" s="36">
        <f t="shared" si="22"/>
        <v>39020</v>
      </c>
      <c r="BJ16" s="38">
        <v>0</v>
      </c>
      <c r="BK16" s="38">
        <v>0</v>
      </c>
      <c r="BL16" s="38">
        <v>0</v>
      </c>
      <c r="BM16" s="38">
        <v>0</v>
      </c>
      <c r="BN16" s="38">
        <v>0</v>
      </c>
      <c r="BO16" s="38">
        <v>0</v>
      </c>
      <c r="BP16" s="38">
        <v>0</v>
      </c>
      <c r="BQ16" s="59">
        <f t="shared" si="23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59">
        <f t="shared" si="24"/>
        <v>0</v>
      </c>
      <c r="BZ16" s="40"/>
      <c r="CA16" s="40"/>
      <c r="CB16" s="40"/>
      <c r="CC16" s="40"/>
      <c r="CD16" s="40"/>
      <c r="CE16" s="39">
        <v>15</v>
      </c>
      <c r="CF16" s="40">
        <v>0</v>
      </c>
      <c r="CG16" s="39">
        <v>4</v>
      </c>
      <c r="CH16" s="33">
        <v>210540</v>
      </c>
      <c r="CI16" s="33">
        <v>12000</v>
      </c>
      <c r="CJ16" s="33">
        <v>0</v>
      </c>
      <c r="CK16" s="33">
        <f t="shared" si="25"/>
        <v>222540</v>
      </c>
      <c r="CL16" s="43">
        <f t="shared" si="17"/>
        <v>222540</v>
      </c>
    </row>
    <row r="17" spans="1:90" ht="25.5" customHeight="1" x14ac:dyDescent="0.55000000000000004">
      <c r="A17" s="23">
        <v>5</v>
      </c>
      <c r="B17" s="24" t="s">
        <v>4</v>
      </c>
      <c r="C17" s="54">
        <f t="shared" si="18"/>
        <v>2735020</v>
      </c>
      <c r="D17" s="32">
        <v>0</v>
      </c>
      <c r="E17" s="32">
        <v>0</v>
      </c>
      <c r="F17" s="32">
        <v>0</v>
      </c>
      <c r="G17" s="32">
        <v>0</v>
      </c>
      <c r="H17" s="25">
        <f t="shared" si="19"/>
        <v>0</v>
      </c>
      <c r="I17" s="26">
        <v>5</v>
      </c>
      <c r="J17" s="55">
        <v>0</v>
      </c>
      <c r="K17" s="55">
        <v>355200</v>
      </c>
      <c r="L17" s="27">
        <f t="shared" si="20"/>
        <v>355200</v>
      </c>
      <c r="M17" s="56">
        <v>76</v>
      </c>
      <c r="N17" s="56">
        <v>76</v>
      </c>
      <c r="O17" s="57">
        <v>0</v>
      </c>
      <c r="P17" s="57">
        <v>0</v>
      </c>
      <c r="Q17" s="29">
        <v>2078900</v>
      </c>
      <c r="R17" s="57">
        <v>0</v>
      </c>
      <c r="S17" s="57">
        <v>0</v>
      </c>
      <c r="T17" s="28">
        <f t="shared" si="14"/>
        <v>0</v>
      </c>
      <c r="U17" s="29">
        <v>0</v>
      </c>
      <c r="V17" s="27">
        <f t="shared" si="15"/>
        <v>2078900</v>
      </c>
      <c r="W17" s="30">
        <v>0</v>
      </c>
      <c r="X17" s="30">
        <v>0</v>
      </c>
      <c r="Y17" s="31">
        <v>0</v>
      </c>
      <c r="Z17" s="31">
        <v>0</v>
      </c>
      <c r="AA17" s="56">
        <v>76</v>
      </c>
      <c r="AB17" s="56">
        <v>79</v>
      </c>
      <c r="AC17" s="44">
        <v>85800</v>
      </c>
      <c r="AD17" s="32">
        <f t="shared" si="21"/>
        <v>2519900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33">
        <v>0</v>
      </c>
      <c r="AL17" s="33">
        <v>0</v>
      </c>
      <c r="AM17" s="34">
        <v>9</v>
      </c>
      <c r="AN17" s="35">
        <v>78480</v>
      </c>
      <c r="AO17" s="33">
        <v>0</v>
      </c>
      <c r="AP17" s="34">
        <v>1</v>
      </c>
      <c r="AQ17" s="35">
        <v>6700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5">
        <v>7700</v>
      </c>
      <c r="AZ17" s="36">
        <f t="shared" si="16"/>
        <v>92880</v>
      </c>
      <c r="BA17" s="37">
        <v>0</v>
      </c>
      <c r="BB17" s="37">
        <v>0</v>
      </c>
      <c r="BC17" s="34">
        <v>11</v>
      </c>
      <c r="BD17" s="35">
        <v>34170</v>
      </c>
      <c r="BE17" s="34">
        <v>3</v>
      </c>
      <c r="BF17" s="35">
        <v>18750</v>
      </c>
      <c r="BG17" s="37">
        <v>0</v>
      </c>
      <c r="BH17" s="37">
        <v>0</v>
      </c>
      <c r="BI17" s="36">
        <f t="shared" si="22"/>
        <v>52920</v>
      </c>
      <c r="BJ17" s="38">
        <v>0</v>
      </c>
      <c r="BK17" s="38">
        <v>0</v>
      </c>
      <c r="BL17" s="38">
        <v>0</v>
      </c>
      <c r="BM17" s="38">
        <v>0</v>
      </c>
      <c r="BN17" s="38">
        <v>0</v>
      </c>
      <c r="BO17" s="38">
        <v>0</v>
      </c>
      <c r="BP17" s="38">
        <v>0</v>
      </c>
      <c r="BQ17" s="59">
        <f t="shared" si="23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59">
        <f t="shared" si="24"/>
        <v>0</v>
      </c>
      <c r="BZ17" s="40"/>
      <c r="CA17" s="40"/>
      <c r="CB17" s="40"/>
      <c r="CC17" s="40"/>
      <c r="CD17" s="40"/>
      <c r="CE17" s="39">
        <v>1</v>
      </c>
      <c r="CF17" s="40">
        <v>0</v>
      </c>
      <c r="CG17" s="39">
        <v>4</v>
      </c>
      <c r="CH17" s="33">
        <v>68320</v>
      </c>
      <c r="CI17" s="33">
        <v>1000</v>
      </c>
      <c r="CJ17" s="33">
        <v>0</v>
      </c>
      <c r="CK17" s="33">
        <f t="shared" si="25"/>
        <v>69320</v>
      </c>
      <c r="CL17" s="43">
        <f t="shared" si="17"/>
        <v>69320</v>
      </c>
    </row>
    <row r="18" spans="1:90" ht="25.5" customHeight="1" x14ac:dyDescent="0.55000000000000004">
      <c r="A18" s="23">
        <v>6</v>
      </c>
      <c r="B18" s="24" t="s">
        <v>5</v>
      </c>
      <c r="C18" s="54">
        <f t="shared" si="18"/>
        <v>2814870</v>
      </c>
      <c r="D18" s="32">
        <v>0</v>
      </c>
      <c r="E18" s="32">
        <v>0</v>
      </c>
      <c r="F18" s="32">
        <v>0</v>
      </c>
      <c r="G18" s="32">
        <v>0</v>
      </c>
      <c r="H18" s="25">
        <f t="shared" si="19"/>
        <v>0</v>
      </c>
      <c r="I18" s="26">
        <v>5</v>
      </c>
      <c r="J18" s="55">
        <v>0</v>
      </c>
      <c r="K18" s="55">
        <v>208400</v>
      </c>
      <c r="L18" s="27">
        <f t="shared" si="20"/>
        <v>208400</v>
      </c>
      <c r="M18" s="56">
        <v>91</v>
      </c>
      <c r="N18" s="56">
        <v>71</v>
      </c>
      <c r="O18" s="57">
        <v>0</v>
      </c>
      <c r="P18" s="57">
        <v>0</v>
      </c>
      <c r="Q18" s="29">
        <v>2169600</v>
      </c>
      <c r="R18" s="57">
        <v>0</v>
      </c>
      <c r="S18" s="57">
        <v>0</v>
      </c>
      <c r="T18" s="28">
        <f t="shared" si="14"/>
        <v>0</v>
      </c>
      <c r="U18" s="29">
        <v>0</v>
      </c>
      <c r="V18" s="27">
        <f t="shared" si="15"/>
        <v>2169600</v>
      </c>
      <c r="W18" s="30">
        <v>0</v>
      </c>
      <c r="X18" s="30">
        <v>0</v>
      </c>
      <c r="Y18" s="31">
        <v>0</v>
      </c>
      <c r="Z18" s="31">
        <v>0</v>
      </c>
      <c r="AA18" s="56">
        <v>91</v>
      </c>
      <c r="AB18" s="56">
        <v>71</v>
      </c>
      <c r="AC18" s="44">
        <v>107000</v>
      </c>
      <c r="AD18" s="32">
        <f t="shared" si="21"/>
        <v>2485000</v>
      </c>
      <c r="AE18" s="25">
        <v>0</v>
      </c>
      <c r="AF18" s="25">
        <v>0</v>
      </c>
      <c r="AG18" s="25">
        <v>0</v>
      </c>
      <c r="AH18" s="25">
        <v>0</v>
      </c>
      <c r="AI18" s="45">
        <v>1</v>
      </c>
      <c r="AJ18" s="28">
        <v>22300</v>
      </c>
      <c r="AK18" s="34">
        <v>1</v>
      </c>
      <c r="AL18" s="35">
        <v>20000</v>
      </c>
      <c r="AM18" s="34">
        <v>13</v>
      </c>
      <c r="AN18" s="35">
        <v>107200</v>
      </c>
      <c r="AO18" s="34">
        <v>7</v>
      </c>
      <c r="AP18" s="34">
        <v>1</v>
      </c>
      <c r="AQ18" s="35">
        <v>21550</v>
      </c>
      <c r="AR18" s="33">
        <v>0</v>
      </c>
      <c r="AS18" s="33">
        <v>0</v>
      </c>
      <c r="AT18" s="33">
        <v>0</v>
      </c>
      <c r="AU18" s="33">
        <v>0</v>
      </c>
      <c r="AV18" s="33">
        <v>0</v>
      </c>
      <c r="AW18" s="33">
        <v>0</v>
      </c>
      <c r="AX18" s="33">
        <v>0</v>
      </c>
      <c r="AY18" s="35">
        <v>23100</v>
      </c>
      <c r="AZ18" s="36">
        <f t="shared" si="16"/>
        <v>194150</v>
      </c>
      <c r="BA18" s="60">
        <v>0</v>
      </c>
      <c r="BB18" s="35">
        <v>20600</v>
      </c>
      <c r="BC18" s="34">
        <v>14</v>
      </c>
      <c r="BD18" s="35">
        <v>41170</v>
      </c>
      <c r="BE18" s="34">
        <v>2</v>
      </c>
      <c r="BF18" s="35">
        <v>17450</v>
      </c>
      <c r="BG18" s="37">
        <v>0</v>
      </c>
      <c r="BH18" s="37">
        <v>0</v>
      </c>
      <c r="BI18" s="36">
        <f t="shared" si="22"/>
        <v>79220</v>
      </c>
      <c r="BJ18" s="38">
        <v>0</v>
      </c>
      <c r="BK18" s="38">
        <v>0</v>
      </c>
      <c r="BL18" s="38">
        <v>0</v>
      </c>
      <c r="BM18" s="38">
        <v>0</v>
      </c>
      <c r="BN18" s="38">
        <v>0</v>
      </c>
      <c r="BO18" s="38">
        <v>0</v>
      </c>
      <c r="BP18" s="38">
        <v>0</v>
      </c>
      <c r="BQ18" s="59">
        <f t="shared" si="23"/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59">
        <f t="shared" si="24"/>
        <v>0</v>
      </c>
      <c r="BZ18" s="40"/>
      <c r="CA18" s="40"/>
      <c r="CB18" s="40"/>
      <c r="CC18" s="40"/>
      <c r="CD18" s="40"/>
      <c r="CE18" s="40"/>
      <c r="CF18" s="40">
        <v>0</v>
      </c>
      <c r="CG18" s="39">
        <v>4</v>
      </c>
      <c r="CH18" s="33">
        <v>56500</v>
      </c>
      <c r="CI18" s="33"/>
      <c r="CJ18" s="33">
        <v>0</v>
      </c>
      <c r="CK18" s="33">
        <f t="shared" si="25"/>
        <v>56500</v>
      </c>
      <c r="CL18" s="43">
        <f t="shared" si="17"/>
        <v>56500</v>
      </c>
    </row>
    <row r="19" spans="1:90" ht="25.5" customHeight="1" x14ac:dyDescent="0.55000000000000004">
      <c r="A19" s="23">
        <v>7</v>
      </c>
      <c r="B19" s="24" t="s">
        <v>6</v>
      </c>
      <c r="C19" s="54">
        <f t="shared" si="18"/>
        <v>2988990</v>
      </c>
      <c r="D19" s="32">
        <v>0</v>
      </c>
      <c r="E19" s="32">
        <v>0</v>
      </c>
      <c r="F19" s="32">
        <v>0</v>
      </c>
      <c r="G19" s="32">
        <v>0</v>
      </c>
      <c r="H19" s="25">
        <f t="shared" si="19"/>
        <v>0</v>
      </c>
      <c r="I19" s="26">
        <v>5</v>
      </c>
      <c r="J19" s="55">
        <v>0</v>
      </c>
      <c r="K19" s="55">
        <v>726200</v>
      </c>
      <c r="L19" s="27">
        <f t="shared" si="20"/>
        <v>726200</v>
      </c>
      <c r="M19" s="56">
        <v>42</v>
      </c>
      <c r="N19" s="56">
        <v>28</v>
      </c>
      <c r="O19" s="26">
        <v>0</v>
      </c>
      <c r="P19" s="26">
        <v>1</v>
      </c>
      <c r="Q19" s="29">
        <v>1642900</v>
      </c>
      <c r="R19" s="57">
        <v>0</v>
      </c>
      <c r="S19" s="57">
        <v>158000</v>
      </c>
      <c r="T19" s="28">
        <f t="shared" si="14"/>
        <v>158000</v>
      </c>
      <c r="U19" s="29">
        <v>0</v>
      </c>
      <c r="V19" s="27">
        <f t="shared" si="15"/>
        <v>1800900</v>
      </c>
      <c r="W19" s="30">
        <v>0</v>
      </c>
      <c r="X19" s="30">
        <v>0</v>
      </c>
      <c r="Y19" s="31">
        <v>0</v>
      </c>
      <c r="Z19" s="31">
        <v>0</v>
      </c>
      <c r="AA19" s="56">
        <v>43</v>
      </c>
      <c r="AB19" s="56">
        <v>31</v>
      </c>
      <c r="AC19" s="44">
        <v>59300</v>
      </c>
      <c r="AD19" s="32">
        <f t="shared" si="21"/>
        <v>2586400</v>
      </c>
      <c r="AE19" s="45">
        <v>1</v>
      </c>
      <c r="AF19" s="28">
        <v>81650</v>
      </c>
      <c r="AG19" s="25">
        <v>0</v>
      </c>
      <c r="AH19" s="25">
        <v>0</v>
      </c>
      <c r="AI19" s="45">
        <v>1</v>
      </c>
      <c r="AJ19" s="28">
        <v>22300</v>
      </c>
      <c r="AK19" s="34">
        <v>3</v>
      </c>
      <c r="AL19" s="35">
        <v>60000</v>
      </c>
      <c r="AM19" s="34">
        <v>6</v>
      </c>
      <c r="AN19" s="35">
        <v>56920</v>
      </c>
      <c r="AO19" s="34">
        <v>5</v>
      </c>
      <c r="AP19" s="34">
        <v>1</v>
      </c>
      <c r="AQ19" s="35">
        <v>21550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5">
        <v>7700</v>
      </c>
      <c r="AZ19" s="36">
        <f t="shared" si="16"/>
        <v>250120</v>
      </c>
      <c r="BA19" s="34">
        <v>35</v>
      </c>
      <c r="BB19" s="35">
        <v>48650</v>
      </c>
      <c r="BC19" s="34">
        <v>8</v>
      </c>
      <c r="BD19" s="35">
        <v>28570</v>
      </c>
      <c r="BE19" s="34">
        <v>3</v>
      </c>
      <c r="BF19" s="35">
        <v>18750</v>
      </c>
      <c r="BG19" s="37">
        <v>0</v>
      </c>
      <c r="BH19" s="37">
        <v>0</v>
      </c>
      <c r="BI19" s="36">
        <f t="shared" si="22"/>
        <v>95970</v>
      </c>
      <c r="BJ19" s="38">
        <v>0</v>
      </c>
      <c r="BK19" s="38">
        <v>0</v>
      </c>
      <c r="BL19" s="38">
        <v>0</v>
      </c>
      <c r="BM19" s="38">
        <v>0</v>
      </c>
      <c r="BN19" s="38">
        <v>0</v>
      </c>
      <c r="BO19" s="38">
        <v>0</v>
      </c>
      <c r="BP19" s="38">
        <v>0</v>
      </c>
      <c r="BQ19" s="59">
        <f t="shared" si="23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59">
        <f t="shared" si="24"/>
        <v>0</v>
      </c>
      <c r="BZ19" s="40"/>
      <c r="CA19" s="40"/>
      <c r="CB19" s="40"/>
      <c r="CC19" s="40"/>
      <c r="CD19" s="40"/>
      <c r="CE19" s="40"/>
      <c r="CF19" s="40">
        <v>0</v>
      </c>
      <c r="CG19" s="39">
        <v>4</v>
      </c>
      <c r="CH19" s="33">
        <v>56500</v>
      </c>
      <c r="CI19" s="33"/>
      <c r="CJ19" s="33">
        <v>0</v>
      </c>
      <c r="CK19" s="33">
        <f t="shared" si="25"/>
        <v>56500</v>
      </c>
      <c r="CL19" s="43">
        <f t="shared" si="17"/>
        <v>56500</v>
      </c>
    </row>
    <row r="20" spans="1:90" ht="25.5" customHeight="1" x14ac:dyDescent="0.55000000000000004">
      <c r="A20" s="23">
        <v>8</v>
      </c>
      <c r="B20" s="24" t="s">
        <v>7</v>
      </c>
      <c r="C20" s="54">
        <f t="shared" si="18"/>
        <v>6251390</v>
      </c>
      <c r="D20" s="32">
        <v>0</v>
      </c>
      <c r="E20" s="32">
        <v>0</v>
      </c>
      <c r="F20" s="32">
        <v>0</v>
      </c>
      <c r="G20" s="32">
        <v>0</v>
      </c>
      <c r="H20" s="25">
        <f t="shared" si="19"/>
        <v>0</v>
      </c>
      <c r="I20" s="26">
        <v>5</v>
      </c>
      <c r="J20" s="55">
        <v>0</v>
      </c>
      <c r="K20" s="55">
        <v>1150600</v>
      </c>
      <c r="L20" s="27">
        <f t="shared" si="20"/>
        <v>1150600</v>
      </c>
      <c r="M20" s="56">
        <v>73</v>
      </c>
      <c r="N20" s="56">
        <v>103</v>
      </c>
      <c r="O20" s="26">
        <v>1</v>
      </c>
      <c r="P20" s="26">
        <v>0</v>
      </c>
      <c r="Q20" s="29">
        <v>3122700</v>
      </c>
      <c r="R20" s="57">
        <v>1358000</v>
      </c>
      <c r="S20" s="57">
        <v>0</v>
      </c>
      <c r="T20" s="28">
        <f t="shared" si="14"/>
        <v>1358000</v>
      </c>
      <c r="U20" s="29">
        <v>0</v>
      </c>
      <c r="V20" s="27">
        <f t="shared" si="15"/>
        <v>4480700</v>
      </c>
      <c r="W20" s="30">
        <v>0</v>
      </c>
      <c r="X20" s="30">
        <v>0</v>
      </c>
      <c r="Y20" s="31">
        <v>0</v>
      </c>
      <c r="Z20" s="31">
        <v>0</v>
      </c>
      <c r="AA20" s="56">
        <v>74</v>
      </c>
      <c r="AB20" s="56">
        <v>109</v>
      </c>
      <c r="AC20" s="44">
        <v>85300</v>
      </c>
      <c r="AD20" s="32">
        <f t="shared" si="21"/>
        <v>5716600</v>
      </c>
      <c r="AE20" s="25">
        <v>0</v>
      </c>
      <c r="AF20" s="25">
        <v>0</v>
      </c>
      <c r="AG20" s="25">
        <v>0</v>
      </c>
      <c r="AH20" s="25">
        <v>0</v>
      </c>
      <c r="AI20" s="31">
        <v>0</v>
      </c>
      <c r="AJ20" s="31">
        <v>0</v>
      </c>
      <c r="AK20" s="33">
        <v>0</v>
      </c>
      <c r="AL20" s="33">
        <v>0</v>
      </c>
      <c r="AM20" s="34">
        <v>13</v>
      </c>
      <c r="AN20" s="35">
        <v>121580</v>
      </c>
      <c r="AO20" s="34">
        <v>4</v>
      </c>
      <c r="AP20" s="34">
        <v>1</v>
      </c>
      <c r="AQ20" s="35">
        <v>21550</v>
      </c>
      <c r="AR20" s="33">
        <v>0</v>
      </c>
      <c r="AS20" s="33">
        <v>0</v>
      </c>
      <c r="AT20" s="34">
        <v>40</v>
      </c>
      <c r="AU20" s="35">
        <v>48160</v>
      </c>
      <c r="AV20" s="33">
        <v>0</v>
      </c>
      <c r="AW20" s="33">
        <v>0</v>
      </c>
      <c r="AX20" s="33">
        <v>0</v>
      </c>
      <c r="AY20" s="35">
        <v>23100</v>
      </c>
      <c r="AZ20" s="36">
        <f t="shared" si="16"/>
        <v>214390</v>
      </c>
      <c r="BA20" s="34">
        <v>0</v>
      </c>
      <c r="BB20" s="35">
        <v>10300</v>
      </c>
      <c r="BC20" s="34">
        <v>18</v>
      </c>
      <c r="BD20" s="35">
        <v>48870</v>
      </c>
      <c r="BE20" s="34">
        <v>2</v>
      </c>
      <c r="BF20" s="35">
        <v>17450</v>
      </c>
      <c r="BG20" s="34">
        <v>1</v>
      </c>
      <c r="BH20" s="35">
        <v>157280</v>
      </c>
      <c r="BI20" s="36">
        <f t="shared" si="22"/>
        <v>233900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59">
        <f t="shared" si="23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59">
        <f t="shared" si="24"/>
        <v>0</v>
      </c>
      <c r="BZ20" s="40"/>
      <c r="CA20" s="40"/>
      <c r="CB20" s="39">
        <v>1</v>
      </c>
      <c r="CC20" s="40"/>
      <c r="CD20" s="40"/>
      <c r="CE20" s="40"/>
      <c r="CF20" s="40">
        <v>0</v>
      </c>
      <c r="CG20" s="39">
        <v>4</v>
      </c>
      <c r="CH20" s="33">
        <v>86500</v>
      </c>
      <c r="CI20" s="33"/>
      <c r="CJ20" s="33">
        <v>0</v>
      </c>
      <c r="CK20" s="33">
        <f t="shared" si="25"/>
        <v>86500</v>
      </c>
      <c r="CL20" s="43">
        <f t="shared" si="17"/>
        <v>86500</v>
      </c>
    </row>
    <row r="21" spans="1:90" ht="25.5" customHeight="1" x14ac:dyDescent="0.55000000000000004">
      <c r="A21" s="23">
        <v>9</v>
      </c>
      <c r="B21" s="24" t="s">
        <v>8</v>
      </c>
      <c r="C21" s="54">
        <f t="shared" si="18"/>
        <v>3832530</v>
      </c>
      <c r="D21" s="32">
        <v>0</v>
      </c>
      <c r="E21" s="32">
        <v>0</v>
      </c>
      <c r="F21" s="32">
        <v>0</v>
      </c>
      <c r="G21" s="32">
        <v>0</v>
      </c>
      <c r="H21" s="25">
        <f t="shared" si="19"/>
        <v>0</v>
      </c>
      <c r="I21" s="26">
        <v>5</v>
      </c>
      <c r="J21" s="55">
        <v>0</v>
      </c>
      <c r="K21" s="55">
        <v>340400</v>
      </c>
      <c r="L21" s="27">
        <f t="shared" si="20"/>
        <v>340400</v>
      </c>
      <c r="M21" s="56">
        <v>37</v>
      </c>
      <c r="N21" s="56">
        <v>51</v>
      </c>
      <c r="O21" s="26">
        <v>1</v>
      </c>
      <c r="P21" s="26">
        <v>1</v>
      </c>
      <c r="Q21" s="29">
        <v>1155200</v>
      </c>
      <c r="R21" s="57">
        <v>1358000</v>
      </c>
      <c r="S21" s="57">
        <v>581300</v>
      </c>
      <c r="T21" s="28">
        <f t="shared" si="14"/>
        <v>1939300</v>
      </c>
      <c r="U21" s="29">
        <v>0</v>
      </c>
      <c r="V21" s="27">
        <f t="shared" si="15"/>
        <v>3094500</v>
      </c>
      <c r="W21" s="30">
        <v>0</v>
      </c>
      <c r="X21" s="30">
        <v>0</v>
      </c>
      <c r="Y21" s="31">
        <v>0</v>
      </c>
      <c r="Z21" s="31">
        <v>0</v>
      </c>
      <c r="AA21" s="56">
        <v>37</v>
      </c>
      <c r="AB21" s="56">
        <v>52</v>
      </c>
      <c r="AC21" s="44">
        <v>52200</v>
      </c>
      <c r="AD21" s="32">
        <f t="shared" si="21"/>
        <v>3487100</v>
      </c>
      <c r="AE21" s="25">
        <v>0</v>
      </c>
      <c r="AF21" s="25">
        <v>0</v>
      </c>
      <c r="AG21" s="25">
        <v>0</v>
      </c>
      <c r="AH21" s="25">
        <v>0</v>
      </c>
      <c r="AI21" s="31">
        <v>0</v>
      </c>
      <c r="AJ21" s="31">
        <v>0</v>
      </c>
      <c r="AK21" s="33">
        <v>0</v>
      </c>
      <c r="AL21" s="33">
        <v>0</v>
      </c>
      <c r="AM21" s="34">
        <v>19</v>
      </c>
      <c r="AN21" s="35">
        <v>179060</v>
      </c>
      <c r="AO21" s="34">
        <v>1</v>
      </c>
      <c r="AP21" s="34">
        <v>1</v>
      </c>
      <c r="AQ21" s="35">
        <v>18450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5">
        <v>7700</v>
      </c>
      <c r="AZ21" s="36">
        <f t="shared" si="16"/>
        <v>205210</v>
      </c>
      <c r="BA21" s="37">
        <v>0</v>
      </c>
      <c r="BB21" s="37">
        <v>0</v>
      </c>
      <c r="BC21" s="34">
        <v>8</v>
      </c>
      <c r="BD21" s="35">
        <v>28570</v>
      </c>
      <c r="BE21" s="34">
        <v>2</v>
      </c>
      <c r="BF21" s="35">
        <v>17450</v>
      </c>
      <c r="BG21" s="37">
        <v>0</v>
      </c>
      <c r="BH21" s="37">
        <v>0</v>
      </c>
      <c r="BI21" s="36">
        <f t="shared" si="22"/>
        <v>46020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59">
        <f t="shared" si="23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59">
        <f t="shared" si="24"/>
        <v>0</v>
      </c>
      <c r="BZ21" s="40"/>
      <c r="CA21" s="40"/>
      <c r="CB21" s="39">
        <v>1</v>
      </c>
      <c r="CC21" s="40"/>
      <c r="CD21" s="40"/>
      <c r="CE21" s="39">
        <v>2</v>
      </c>
      <c r="CF21" s="40">
        <v>0</v>
      </c>
      <c r="CG21" s="39">
        <v>4</v>
      </c>
      <c r="CH21" s="33">
        <v>92200</v>
      </c>
      <c r="CI21" s="33">
        <v>2000</v>
      </c>
      <c r="CJ21" s="33">
        <v>0</v>
      </c>
      <c r="CK21" s="33">
        <f t="shared" si="25"/>
        <v>94200</v>
      </c>
      <c r="CL21" s="43">
        <f t="shared" si="17"/>
        <v>94200</v>
      </c>
    </row>
    <row r="22" spans="1:90" ht="25.5" customHeight="1" x14ac:dyDescent="0.55000000000000004">
      <c r="A22" s="23">
        <v>10</v>
      </c>
      <c r="B22" s="24" t="s">
        <v>9</v>
      </c>
      <c r="C22" s="54">
        <f t="shared" si="18"/>
        <v>3623810</v>
      </c>
      <c r="D22" s="32">
        <v>0</v>
      </c>
      <c r="E22" s="32">
        <v>0</v>
      </c>
      <c r="F22" s="32">
        <v>0</v>
      </c>
      <c r="G22" s="32">
        <v>0</v>
      </c>
      <c r="H22" s="25">
        <f t="shared" si="19"/>
        <v>0</v>
      </c>
      <c r="I22" s="26">
        <v>5</v>
      </c>
      <c r="J22" s="55">
        <v>0</v>
      </c>
      <c r="K22" s="55">
        <v>420000</v>
      </c>
      <c r="L22" s="27">
        <f t="shared" si="20"/>
        <v>420000</v>
      </c>
      <c r="M22" s="56">
        <v>32</v>
      </c>
      <c r="N22" s="56">
        <v>47</v>
      </c>
      <c r="O22" s="26">
        <v>1</v>
      </c>
      <c r="P22" s="26">
        <v>0</v>
      </c>
      <c r="Q22" s="57">
        <v>1545900</v>
      </c>
      <c r="R22" s="57">
        <v>1358000</v>
      </c>
      <c r="S22" s="57">
        <v>0</v>
      </c>
      <c r="T22" s="28">
        <f t="shared" si="14"/>
        <v>1358000</v>
      </c>
      <c r="U22" s="29">
        <v>0</v>
      </c>
      <c r="V22" s="27">
        <f t="shared" si="15"/>
        <v>2903900</v>
      </c>
      <c r="W22" s="30">
        <v>0</v>
      </c>
      <c r="X22" s="30">
        <v>0</v>
      </c>
      <c r="Y22" s="31">
        <v>0</v>
      </c>
      <c r="Z22" s="31">
        <v>0</v>
      </c>
      <c r="AA22" s="56">
        <v>32</v>
      </c>
      <c r="AB22" s="56">
        <v>47</v>
      </c>
      <c r="AC22" s="44">
        <v>41800</v>
      </c>
      <c r="AD22" s="32">
        <f t="shared" si="21"/>
        <v>3365700</v>
      </c>
      <c r="AE22" s="25">
        <v>0</v>
      </c>
      <c r="AF22" s="25">
        <v>0</v>
      </c>
      <c r="AG22" s="25">
        <v>0</v>
      </c>
      <c r="AH22" s="25">
        <v>0</v>
      </c>
      <c r="AI22" s="45">
        <v>1</v>
      </c>
      <c r="AJ22" s="28">
        <v>22300</v>
      </c>
      <c r="AK22" s="34">
        <v>1</v>
      </c>
      <c r="AL22" s="35">
        <v>20000</v>
      </c>
      <c r="AM22" s="34">
        <v>10</v>
      </c>
      <c r="AN22" s="35">
        <v>92840</v>
      </c>
      <c r="AO22" s="34">
        <v>2</v>
      </c>
      <c r="AP22" s="33">
        <v>0</v>
      </c>
      <c r="AQ22" s="35">
        <v>18450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5">
        <v>7700</v>
      </c>
      <c r="AZ22" s="36">
        <f t="shared" si="16"/>
        <v>161290</v>
      </c>
      <c r="BA22" s="37">
        <v>0</v>
      </c>
      <c r="BB22" s="37">
        <v>0</v>
      </c>
      <c r="BC22" s="34">
        <v>5</v>
      </c>
      <c r="BD22" s="35">
        <v>21570</v>
      </c>
      <c r="BE22" s="34">
        <v>3</v>
      </c>
      <c r="BF22" s="35">
        <v>18750</v>
      </c>
      <c r="BG22" s="37">
        <v>0</v>
      </c>
      <c r="BH22" s="37">
        <v>0</v>
      </c>
      <c r="BI22" s="36">
        <f t="shared" si="22"/>
        <v>40320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59">
        <f t="shared" si="23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59">
        <f t="shared" si="24"/>
        <v>0</v>
      </c>
      <c r="BZ22" s="40"/>
      <c r="CA22" s="40"/>
      <c r="CB22" s="40"/>
      <c r="CC22" s="40"/>
      <c r="CD22" s="40"/>
      <c r="CE22" s="40"/>
      <c r="CF22" s="40">
        <v>0</v>
      </c>
      <c r="CG22" s="39">
        <v>4</v>
      </c>
      <c r="CH22" s="33">
        <v>56500</v>
      </c>
      <c r="CI22" s="33"/>
      <c r="CJ22" s="33">
        <v>0</v>
      </c>
      <c r="CK22" s="33">
        <f t="shared" si="25"/>
        <v>56500</v>
      </c>
      <c r="CL22" s="43">
        <f t="shared" si="17"/>
        <v>56500</v>
      </c>
    </row>
    <row r="23" spans="1:90" ht="25.5" customHeight="1" x14ac:dyDescent="0.55000000000000004">
      <c r="A23" s="23">
        <v>11</v>
      </c>
      <c r="B23" s="24" t="s">
        <v>10</v>
      </c>
      <c r="C23" s="54">
        <f t="shared" si="18"/>
        <v>3215460</v>
      </c>
      <c r="D23" s="32">
        <v>0</v>
      </c>
      <c r="E23" s="32">
        <v>0</v>
      </c>
      <c r="F23" s="32">
        <v>0</v>
      </c>
      <c r="G23" s="32">
        <v>0</v>
      </c>
      <c r="H23" s="25">
        <f t="shared" si="19"/>
        <v>0</v>
      </c>
      <c r="I23" s="26">
        <v>5</v>
      </c>
      <c r="J23" s="55">
        <v>0</v>
      </c>
      <c r="K23" s="55">
        <v>263800</v>
      </c>
      <c r="L23" s="27">
        <f t="shared" si="20"/>
        <v>263800</v>
      </c>
      <c r="M23" s="56">
        <v>86</v>
      </c>
      <c r="N23" s="56">
        <v>17</v>
      </c>
      <c r="O23" s="57">
        <v>0</v>
      </c>
      <c r="P23" s="57">
        <v>0</v>
      </c>
      <c r="Q23" s="57">
        <v>2335600</v>
      </c>
      <c r="R23" s="57">
        <v>0</v>
      </c>
      <c r="S23" s="57">
        <v>0</v>
      </c>
      <c r="T23" s="28">
        <f t="shared" si="14"/>
        <v>0</v>
      </c>
      <c r="U23" s="29">
        <v>0</v>
      </c>
      <c r="V23" s="27">
        <f t="shared" si="15"/>
        <v>2335600</v>
      </c>
      <c r="W23" s="30">
        <v>0</v>
      </c>
      <c r="X23" s="30">
        <v>0</v>
      </c>
      <c r="Y23" s="31">
        <v>0</v>
      </c>
      <c r="Z23" s="31">
        <v>0</v>
      </c>
      <c r="AA23" s="56">
        <v>86</v>
      </c>
      <c r="AB23" s="56">
        <v>18</v>
      </c>
      <c r="AC23" s="44">
        <v>88800</v>
      </c>
      <c r="AD23" s="32">
        <f t="shared" si="21"/>
        <v>2688200</v>
      </c>
      <c r="AE23" s="25">
        <v>0</v>
      </c>
      <c r="AF23" s="25">
        <v>0</v>
      </c>
      <c r="AG23" s="25">
        <v>0</v>
      </c>
      <c r="AH23" s="25">
        <v>0</v>
      </c>
      <c r="AI23" s="31">
        <v>0</v>
      </c>
      <c r="AJ23" s="31">
        <v>0</v>
      </c>
      <c r="AK23" s="33">
        <v>0</v>
      </c>
      <c r="AL23" s="33">
        <v>0</v>
      </c>
      <c r="AM23" s="34">
        <v>10</v>
      </c>
      <c r="AN23" s="35">
        <v>85660</v>
      </c>
      <c r="AO23" s="33">
        <v>0</v>
      </c>
      <c r="AP23" s="34">
        <v>1</v>
      </c>
      <c r="AQ23" s="35">
        <v>6700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5">
        <v>7700</v>
      </c>
      <c r="AZ23" s="36">
        <f t="shared" si="16"/>
        <v>100060</v>
      </c>
      <c r="BA23" s="34">
        <v>70</v>
      </c>
      <c r="BB23" s="35">
        <v>69200</v>
      </c>
      <c r="BC23" s="34">
        <v>5</v>
      </c>
      <c r="BD23" s="35">
        <v>22270</v>
      </c>
      <c r="BE23" s="34">
        <v>3</v>
      </c>
      <c r="BF23" s="35">
        <v>18750</v>
      </c>
      <c r="BG23" s="37">
        <v>0</v>
      </c>
      <c r="BH23" s="37">
        <v>0</v>
      </c>
      <c r="BI23" s="36">
        <f t="shared" si="22"/>
        <v>110220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59">
        <f t="shared" si="23"/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59">
        <f t="shared" si="24"/>
        <v>0</v>
      </c>
      <c r="BZ23" s="39">
        <v>1</v>
      </c>
      <c r="CA23" s="40">
        <v>0</v>
      </c>
      <c r="CB23" s="40">
        <v>0</v>
      </c>
      <c r="CC23" s="39">
        <f>4+5</f>
        <v>9</v>
      </c>
      <c r="CD23" s="39">
        <v>2</v>
      </c>
      <c r="CE23" s="39">
        <v>3</v>
      </c>
      <c r="CF23" s="40">
        <v>0</v>
      </c>
      <c r="CG23" s="39">
        <v>4</v>
      </c>
      <c r="CH23" s="33">
        <v>203980</v>
      </c>
      <c r="CI23" s="33">
        <v>113000</v>
      </c>
      <c r="CJ23" s="33">
        <v>0</v>
      </c>
      <c r="CK23" s="33">
        <f t="shared" si="25"/>
        <v>316980</v>
      </c>
      <c r="CL23" s="43">
        <f t="shared" si="17"/>
        <v>316980</v>
      </c>
    </row>
    <row r="24" spans="1:90" ht="25.5" customHeight="1" x14ac:dyDescent="0.55000000000000004">
      <c r="A24" s="23">
        <v>12</v>
      </c>
      <c r="B24" s="24" t="s">
        <v>11</v>
      </c>
      <c r="C24" s="54">
        <f t="shared" si="18"/>
        <v>2042750</v>
      </c>
      <c r="D24" s="32">
        <v>0</v>
      </c>
      <c r="E24" s="32">
        <v>0</v>
      </c>
      <c r="F24" s="32">
        <v>0</v>
      </c>
      <c r="G24" s="32">
        <v>0</v>
      </c>
      <c r="H24" s="25">
        <f t="shared" si="19"/>
        <v>0</v>
      </c>
      <c r="I24" s="26">
        <v>4</v>
      </c>
      <c r="J24" s="55">
        <v>0</v>
      </c>
      <c r="K24" s="55">
        <v>155200</v>
      </c>
      <c r="L24" s="27">
        <f t="shared" si="20"/>
        <v>155200</v>
      </c>
      <c r="M24" s="56">
        <v>38</v>
      </c>
      <c r="N24" s="56">
        <v>17</v>
      </c>
      <c r="O24" s="57">
        <v>0</v>
      </c>
      <c r="P24" s="57">
        <v>0</v>
      </c>
      <c r="Q24" s="57">
        <v>1355500</v>
      </c>
      <c r="R24" s="57">
        <v>0</v>
      </c>
      <c r="S24" s="57">
        <v>0</v>
      </c>
      <c r="T24" s="28">
        <f t="shared" si="14"/>
        <v>0</v>
      </c>
      <c r="U24" s="29">
        <v>0</v>
      </c>
      <c r="V24" s="27">
        <f t="shared" si="15"/>
        <v>1355500</v>
      </c>
      <c r="W24" s="30">
        <v>0</v>
      </c>
      <c r="X24" s="30">
        <v>0</v>
      </c>
      <c r="Y24" s="31">
        <v>0</v>
      </c>
      <c r="Z24" s="31">
        <v>0</v>
      </c>
      <c r="AA24" s="56">
        <v>42</v>
      </c>
      <c r="AB24" s="56">
        <v>17</v>
      </c>
      <c r="AC24" s="44">
        <v>52200</v>
      </c>
      <c r="AD24" s="32">
        <f t="shared" si="21"/>
        <v>1562900</v>
      </c>
      <c r="AE24" s="25">
        <v>0</v>
      </c>
      <c r="AF24" s="25">
        <v>0</v>
      </c>
      <c r="AG24" s="25">
        <v>0</v>
      </c>
      <c r="AH24" s="25">
        <v>0</v>
      </c>
      <c r="AI24" s="31">
        <v>0</v>
      </c>
      <c r="AJ24" s="31">
        <v>0</v>
      </c>
      <c r="AK24" s="33">
        <v>0</v>
      </c>
      <c r="AL24" s="33">
        <v>0</v>
      </c>
      <c r="AM24" s="34">
        <v>6</v>
      </c>
      <c r="AN24" s="35">
        <v>49740</v>
      </c>
      <c r="AO24" s="34">
        <v>2</v>
      </c>
      <c r="AP24" s="34">
        <v>1</v>
      </c>
      <c r="AQ24" s="35">
        <v>18450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5">
        <v>7700</v>
      </c>
      <c r="AZ24" s="36">
        <f t="shared" si="16"/>
        <v>75890</v>
      </c>
      <c r="BA24" s="37">
        <v>0</v>
      </c>
      <c r="BB24" s="37">
        <v>0</v>
      </c>
      <c r="BC24" s="34">
        <v>4</v>
      </c>
      <c r="BD24" s="35">
        <v>19470</v>
      </c>
      <c r="BE24" s="34">
        <v>2</v>
      </c>
      <c r="BF24" s="35">
        <v>17450</v>
      </c>
      <c r="BG24" s="37">
        <v>0</v>
      </c>
      <c r="BH24" s="37">
        <v>0</v>
      </c>
      <c r="BI24" s="36">
        <f t="shared" si="22"/>
        <v>36920</v>
      </c>
      <c r="BJ24" s="38">
        <v>0</v>
      </c>
      <c r="BK24" s="38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59">
        <f t="shared" si="23"/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59">
        <f t="shared" si="24"/>
        <v>0</v>
      </c>
      <c r="BZ24" s="39">
        <v>2</v>
      </c>
      <c r="CA24" s="40">
        <v>0</v>
      </c>
      <c r="CB24" s="40">
        <v>0</v>
      </c>
      <c r="CC24" s="39">
        <v>8</v>
      </c>
      <c r="CD24" s="40">
        <v>0</v>
      </c>
      <c r="CE24" s="41">
        <v>20</v>
      </c>
      <c r="CF24" s="40">
        <v>0</v>
      </c>
      <c r="CG24" s="39">
        <v>4</v>
      </c>
      <c r="CH24" s="33">
        <v>352040</v>
      </c>
      <c r="CI24" s="33">
        <v>15000</v>
      </c>
      <c r="CJ24" s="33">
        <v>0</v>
      </c>
      <c r="CK24" s="33">
        <f t="shared" si="25"/>
        <v>367040</v>
      </c>
      <c r="CL24" s="43">
        <f t="shared" si="17"/>
        <v>367040</v>
      </c>
    </row>
    <row r="25" spans="1:90" ht="25.5" customHeight="1" x14ac:dyDescent="0.55000000000000004">
      <c r="A25" s="23">
        <v>13</v>
      </c>
      <c r="B25" s="24" t="s">
        <v>12</v>
      </c>
      <c r="C25" s="54">
        <f t="shared" si="18"/>
        <v>2935000</v>
      </c>
      <c r="D25" s="32">
        <v>0</v>
      </c>
      <c r="E25" s="32">
        <v>0</v>
      </c>
      <c r="F25" s="32">
        <v>0</v>
      </c>
      <c r="G25" s="32">
        <v>0</v>
      </c>
      <c r="H25" s="25">
        <f t="shared" si="19"/>
        <v>0</v>
      </c>
      <c r="I25" s="26">
        <v>5</v>
      </c>
      <c r="J25" s="55">
        <v>0</v>
      </c>
      <c r="K25" s="55">
        <v>287600</v>
      </c>
      <c r="L25" s="27">
        <f t="shared" si="20"/>
        <v>287600</v>
      </c>
      <c r="M25" s="56">
        <v>56</v>
      </c>
      <c r="N25" s="56">
        <v>22</v>
      </c>
      <c r="O25" s="57">
        <v>0</v>
      </c>
      <c r="P25" s="57">
        <v>0</v>
      </c>
      <c r="Q25" s="57">
        <v>2236600</v>
      </c>
      <c r="R25" s="57">
        <v>0</v>
      </c>
      <c r="S25" s="57">
        <v>0</v>
      </c>
      <c r="T25" s="28">
        <f t="shared" si="14"/>
        <v>0</v>
      </c>
      <c r="U25" s="29">
        <v>0</v>
      </c>
      <c r="V25" s="27">
        <f t="shared" si="15"/>
        <v>2236600</v>
      </c>
      <c r="W25" s="46">
        <v>50</v>
      </c>
      <c r="X25" s="46">
        <v>100</v>
      </c>
      <c r="Y25" s="31">
        <v>0</v>
      </c>
      <c r="Z25" s="31">
        <v>2430</v>
      </c>
      <c r="AA25" s="56">
        <v>58</v>
      </c>
      <c r="AB25" s="56">
        <v>23</v>
      </c>
      <c r="AC25" s="44">
        <v>62300</v>
      </c>
      <c r="AD25" s="32">
        <f t="shared" si="21"/>
        <v>2588930</v>
      </c>
      <c r="AE25" s="25">
        <v>0</v>
      </c>
      <c r="AF25" s="25">
        <v>0</v>
      </c>
      <c r="AG25" s="25">
        <v>0</v>
      </c>
      <c r="AH25" s="25">
        <v>0</v>
      </c>
      <c r="AI25" s="31">
        <v>0</v>
      </c>
      <c r="AJ25" s="31">
        <v>0</v>
      </c>
      <c r="AK25" s="34">
        <v>2</v>
      </c>
      <c r="AL25" s="35">
        <v>40000</v>
      </c>
      <c r="AM25" s="34">
        <v>11</v>
      </c>
      <c r="AN25" s="35">
        <v>100020</v>
      </c>
      <c r="AO25" s="34">
        <v>4</v>
      </c>
      <c r="AP25" s="34">
        <v>1</v>
      </c>
      <c r="AQ25" s="35">
        <v>21550</v>
      </c>
      <c r="AR25" s="33">
        <v>0</v>
      </c>
      <c r="AS25" s="33">
        <v>0</v>
      </c>
      <c r="AT25" s="34">
        <v>20</v>
      </c>
      <c r="AU25" s="35">
        <v>24080</v>
      </c>
      <c r="AV25" s="33">
        <v>0</v>
      </c>
      <c r="AW25" s="33">
        <v>0</v>
      </c>
      <c r="AX25" s="33">
        <v>0</v>
      </c>
      <c r="AY25" s="35">
        <v>7700</v>
      </c>
      <c r="AZ25" s="36">
        <f t="shared" si="16"/>
        <v>193350</v>
      </c>
      <c r="BA25" s="34">
        <v>40</v>
      </c>
      <c r="BB25" s="35">
        <v>49000</v>
      </c>
      <c r="BC25" s="34">
        <v>2</v>
      </c>
      <c r="BD25" s="35">
        <v>15970</v>
      </c>
      <c r="BE25" s="34">
        <v>2</v>
      </c>
      <c r="BF25" s="35">
        <v>17450</v>
      </c>
      <c r="BG25" s="37">
        <v>0</v>
      </c>
      <c r="BH25" s="37">
        <v>0</v>
      </c>
      <c r="BI25" s="36">
        <f t="shared" si="22"/>
        <v>82420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59">
        <f t="shared" si="23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59">
        <f t="shared" si="24"/>
        <v>0</v>
      </c>
      <c r="BZ25" s="40"/>
      <c r="CA25" s="40"/>
      <c r="CB25" s="39">
        <v>1</v>
      </c>
      <c r="CC25" s="40"/>
      <c r="CD25" s="40"/>
      <c r="CE25" s="40"/>
      <c r="CF25" s="40">
        <v>0</v>
      </c>
      <c r="CG25" s="39">
        <v>4</v>
      </c>
      <c r="CH25" s="33">
        <v>70300</v>
      </c>
      <c r="CI25" s="33"/>
      <c r="CJ25" s="33">
        <v>0</v>
      </c>
      <c r="CK25" s="33">
        <f t="shared" si="25"/>
        <v>70300</v>
      </c>
      <c r="CL25" s="43">
        <f t="shared" si="17"/>
        <v>70300</v>
      </c>
    </row>
    <row r="26" spans="1:90" ht="25.5" customHeight="1" x14ac:dyDescent="0.55000000000000004">
      <c r="A26" s="23">
        <v>14</v>
      </c>
      <c r="B26" s="24" t="s">
        <v>13</v>
      </c>
      <c r="C26" s="54">
        <f t="shared" si="18"/>
        <v>2874990</v>
      </c>
      <c r="D26" s="32">
        <v>0</v>
      </c>
      <c r="E26" s="32">
        <v>0</v>
      </c>
      <c r="F26" s="32">
        <v>0</v>
      </c>
      <c r="G26" s="32">
        <v>0</v>
      </c>
      <c r="H26" s="25">
        <f t="shared" si="19"/>
        <v>0</v>
      </c>
      <c r="I26" s="26">
        <v>5</v>
      </c>
      <c r="J26" s="55">
        <v>0</v>
      </c>
      <c r="K26" s="55">
        <v>363400</v>
      </c>
      <c r="L26" s="27">
        <f t="shared" si="20"/>
        <v>363400</v>
      </c>
      <c r="M26" s="56">
        <v>176</v>
      </c>
      <c r="N26" s="56">
        <v>3</v>
      </c>
      <c r="O26" s="57">
        <v>0</v>
      </c>
      <c r="P26" s="57">
        <v>0</v>
      </c>
      <c r="Q26" s="57">
        <v>2153000</v>
      </c>
      <c r="R26" s="57">
        <v>0</v>
      </c>
      <c r="S26" s="57">
        <v>0</v>
      </c>
      <c r="T26" s="28">
        <f t="shared" si="14"/>
        <v>0</v>
      </c>
      <c r="U26" s="29">
        <v>0</v>
      </c>
      <c r="V26" s="27">
        <f t="shared" si="15"/>
        <v>2153000</v>
      </c>
      <c r="W26" s="30">
        <v>0</v>
      </c>
      <c r="X26" s="30">
        <v>0</v>
      </c>
      <c r="Y26" s="31">
        <v>0</v>
      </c>
      <c r="Z26" s="31">
        <v>0</v>
      </c>
      <c r="AA26" s="56">
        <v>172</v>
      </c>
      <c r="AB26" s="56">
        <v>4</v>
      </c>
      <c r="AC26" s="44">
        <v>158700</v>
      </c>
      <c r="AD26" s="32">
        <f t="shared" si="21"/>
        <v>2675100</v>
      </c>
      <c r="AE26" s="25">
        <v>0</v>
      </c>
      <c r="AF26" s="25">
        <v>0</v>
      </c>
      <c r="AG26" s="25">
        <v>0</v>
      </c>
      <c r="AH26" s="25">
        <v>0</v>
      </c>
      <c r="AI26" s="31">
        <v>0</v>
      </c>
      <c r="AJ26" s="31">
        <v>0</v>
      </c>
      <c r="AK26" s="33">
        <v>0</v>
      </c>
      <c r="AL26" s="33">
        <v>0</v>
      </c>
      <c r="AM26" s="34">
        <v>7</v>
      </c>
      <c r="AN26" s="35">
        <v>56920</v>
      </c>
      <c r="AO26" s="34">
        <v>1</v>
      </c>
      <c r="AP26" s="34">
        <v>1</v>
      </c>
      <c r="AQ26" s="35">
        <v>18450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33">
        <v>0</v>
      </c>
      <c r="AY26" s="35">
        <v>7700</v>
      </c>
      <c r="AZ26" s="36">
        <f t="shared" si="16"/>
        <v>83070</v>
      </c>
      <c r="BA26" s="60">
        <v>0</v>
      </c>
      <c r="BB26" s="35">
        <v>17800</v>
      </c>
      <c r="BC26" s="34">
        <v>2</v>
      </c>
      <c r="BD26" s="35">
        <v>15270</v>
      </c>
      <c r="BE26" s="34">
        <v>3</v>
      </c>
      <c r="BF26" s="35">
        <v>18750</v>
      </c>
      <c r="BG26" s="37">
        <v>0</v>
      </c>
      <c r="BH26" s="37">
        <v>0</v>
      </c>
      <c r="BI26" s="36">
        <f t="shared" si="22"/>
        <v>51820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59">
        <f t="shared" si="23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59">
        <f t="shared" si="24"/>
        <v>0</v>
      </c>
      <c r="BZ26" s="47">
        <v>1</v>
      </c>
      <c r="CA26" s="48"/>
      <c r="CB26" s="48"/>
      <c r="CC26" s="48"/>
      <c r="CD26" s="48"/>
      <c r="CE26" s="48"/>
      <c r="CF26" s="48">
        <v>0</v>
      </c>
      <c r="CG26" s="39">
        <v>4</v>
      </c>
      <c r="CH26" s="49">
        <v>65000</v>
      </c>
      <c r="CI26" s="49"/>
      <c r="CJ26" s="33">
        <v>0</v>
      </c>
      <c r="CK26" s="33">
        <f t="shared" si="25"/>
        <v>65000</v>
      </c>
      <c r="CL26" s="43">
        <f t="shared" si="17"/>
        <v>65000</v>
      </c>
    </row>
    <row r="27" spans="1:90" ht="25.5" customHeight="1" x14ac:dyDescent="0.55000000000000004">
      <c r="A27" s="23">
        <v>15</v>
      </c>
      <c r="B27" s="24" t="s">
        <v>14</v>
      </c>
      <c r="C27" s="54">
        <f t="shared" si="18"/>
        <v>4468490</v>
      </c>
      <c r="D27" s="32">
        <v>0</v>
      </c>
      <c r="E27" s="32">
        <v>0</v>
      </c>
      <c r="F27" s="32">
        <v>0</v>
      </c>
      <c r="G27" s="32">
        <v>0</v>
      </c>
      <c r="H27" s="25">
        <f t="shared" si="19"/>
        <v>0</v>
      </c>
      <c r="I27" s="26">
        <v>5</v>
      </c>
      <c r="J27" s="55">
        <v>0</v>
      </c>
      <c r="K27" s="55">
        <v>142600</v>
      </c>
      <c r="L27" s="27">
        <f t="shared" si="20"/>
        <v>142600</v>
      </c>
      <c r="M27" s="56">
        <v>71</v>
      </c>
      <c r="N27" s="56">
        <v>23</v>
      </c>
      <c r="O27" s="57">
        <v>0</v>
      </c>
      <c r="P27" s="57">
        <v>0</v>
      </c>
      <c r="Q27" s="57">
        <v>3146800</v>
      </c>
      <c r="R27" s="57">
        <v>0</v>
      </c>
      <c r="S27" s="57">
        <v>0</v>
      </c>
      <c r="T27" s="28">
        <f t="shared" si="14"/>
        <v>0</v>
      </c>
      <c r="U27" s="29">
        <v>0</v>
      </c>
      <c r="V27" s="27">
        <f t="shared" si="15"/>
        <v>3146800</v>
      </c>
      <c r="W27" s="50">
        <v>650</v>
      </c>
      <c r="X27" s="50">
        <v>750</v>
      </c>
      <c r="Y27" s="31">
        <v>0</v>
      </c>
      <c r="Z27" s="31">
        <v>22240</v>
      </c>
      <c r="AA27" s="56">
        <v>72</v>
      </c>
      <c r="AB27" s="56">
        <v>23</v>
      </c>
      <c r="AC27" s="44">
        <v>81700</v>
      </c>
      <c r="AD27" s="32">
        <f t="shared" si="21"/>
        <v>3393340</v>
      </c>
      <c r="AE27" s="25">
        <v>0</v>
      </c>
      <c r="AF27" s="25">
        <v>0</v>
      </c>
      <c r="AG27" s="25">
        <v>0</v>
      </c>
      <c r="AH27" s="25">
        <v>0</v>
      </c>
      <c r="AI27" s="31">
        <v>0</v>
      </c>
      <c r="AJ27" s="31">
        <v>0</v>
      </c>
      <c r="AK27" s="34">
        <v>1</v>
      </c>
      <c r="AL27" s="35">
        <v>20000</v>
      </c>
      <c r="AM27" s="34">
        <v>10</v>
      </c>
      <c r="AN27" s="35">
        <v>89420</v>
      </c>
      <c r="AO27" s="33">
        <v>0</v>
      </c>
      <c r="AP27" s="34">
        <v>1</v>
      </c>
      <c r="AQ27" s="35">
        <v>8250</v>
      </c>
      <c r="AR27" s="33">
        <v>0</v>
      </c>
      <c r="AS27" s="33">
        <v>0</v>
      </c>
      <c r="AT27" s="34">
        <v>60</v>
      </c>
      <c r="AU27" s="35">
        <v>72240</v>
      </c>
      <c r="AV27" s="33">
        <v>0</v>
      </c>
      <c r="AW27" s="33">
        <v>0</v>
      </c>
      <c r="AX27" s="33">
        <v>0</v>
      </c>
      <c r="AY27" s="35">
        <v>7700</v>
      </c>
      <c r="AZ27" s="36">
        <f t="shared" si="16"/>
        <v>197610</v>
      </c>
      <c r="BA27" s="34">
        <v>200</v>
      </c>
      <c r="BB27" s="35">
        <v>238100</v>
      </c>
      <c r="BC27" s="34">
        <v>7</v>
      </c>
      <c r="BD27" s="35">
        <v>26470</v>
      </c>
      <c r="BE27" s="34">
        <v>3</v>
      </c>
      <c r="BF27" s="35">
        <v>18750</v>
      </c>
      <c r="BG27" s="37">
        <v>0</v>
      </c>
      <c r="BH27" s="37">
        <v>0</v>
      </c>
      <c r="BI27" s="36">
        <f t="shared" si="22"/>
        <v>283320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59">
        <f t="shared" si="23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59">
        <f t="shared" si="24"/>
        <v>0</v>
      </c>
      <c r="BZ27" s="47">
        <v>8</v>
      </c>
      <c r="CA27" s="48">
        <v>0</v>
      </c>
      <c r="CB27" s="47">
        <v>2</v>
      </c>
      <c r="CC27" s="47">
        <v>3</v>
      </c>
      <c r="CD27" s="47">
        <v>1</v>
      </c>
      <c r="CE27" s="47">
        <v>12</v>
      </c>
      <c r="CF27" s="48">
        <v>0</v>
      </c>
      <c r="CG27" s="39">
        <v>4</v>
      </c>
      <c r="CH27" s="49">
        <v>311820</v>
      </c>
      <c r="CI27" s="49">
        <v>282400</v>
      </c>
      <c r="CJ27" s="33">
        <v>0</v>
      </c>
      <c r="CK27" s="33">
        <f t="shared" si="25"/>
        <v>594220</v>
      </c>
      <c r="CL27" s="43">
        <f t="shared" si="17"/>
        <v>594220</v>
      </c>
    </row>
    <row r="28" spans="1:90" ht="25.5" customHeight="1" x14ac:dyDescent="0.55000000000000004">
      <c r="A28" s="23">
        <v>16</v>
      </c>
      <c r="B28" s="24" t="s">
        <v>15</v>
      </c>
      <c r="C28" s="54">
        <f t="shared" si="18"/>
        <v>5332400</v>
      </c>
      <c r="D28" s="32">
        <v>0</v>
      </c>
      <c r="E28" s="32">
        <v>0</v>
      </c>
      <c r="F28" s="32">
        <v>0</v>
      </c>
      <c r="G28" s="32">
        <v>0</v>
      </c>
      <c r="H28" s="25">
        <f t="shared" si="19"/>
        <v>0</v>
      </c>
      <c r="I28" s="26">
        <v>5</v>
      </c>
      <c r="J28" s="55">
        <v>0</v>
      </c>
      <c r="K28" s="55">
        <v>422000</v>
      </c>
      <c r="L28" s="27">
        <f t="shared" si="20"/>
        <v>422000</v>
      </c>
      <c r="M28" s="56">
        <v>103</v>
      </c>
      <c r="N28" s="56">
        <v>31</v>
      </c>
      <c r="O28" s="57">
        <v>0</v>
      </c>
      <c r="P28" s="57">
        <v>0</v>
      </c>
      <c r="Q28" s="57">
        <v>4108100</v>
      </c>
      <c r="R28" s="57">
        <v>0</v>
      </c>
      <c r="S28" s="57">
        <v>0</v>
      </c>
      <c r="T28" s="28">
        <f t="shared" si="14"/>
        <v>0</v>
      </c>
      <c r="U28" s="29">
        <v>0</v>
      </c>
      <c r="V28" s="27">
        <f t="shared" si="15"/>
        <v>4108100</v>
      </c>
      <c r="W28" s="50">
        <v>500</v>
      </c>
      <c r="X28" s="50">
        <v>500</v>
      </c>
      <c r="Y28" s="31">
        <v>0</v>
      </c>
      <c r="Z28" s="31">
        <v>15800</v>
      </c>
      <c r="AA28" s="56">
        <v>104</v>
      </c>
      <c r="AB28" s="56">
        <v>31</v>
      </c>
      <c r="AC28" s="44">
        <v>99800</v>
      </c>
      <c r="AD28" s="32">
        <f t="shared" si="21"/>
        <v>4645700</v>
      </c>
      <c r="AE28" s="25">
        <v>0</v>
      </c>
      <c r="AF28" s="25">
        <v>0</v>
      </c>
      <c r="AG28" s="25">
        <v>0</v>
      </c>
      <c r="AH28" s="25">
        <v>0</v>
      </c>
      <c r="AI28" s="31">
        <v>0</v>
      </c>
      <c r="AJ28" s="31">
        <v>0</v>
      </c>
      <c r="AK28" s="34">
        <v>0</v>
      </c>
      <c r="AL28" s="35">
        <v>5300</v>
      </c>
      <c r="AM28" s="34">
        <v>10</v>
      </c>
      <c r="AN28" s="35">
        <v>85660</v>
      </c>
      <c r="AO28" s="34">
        <v>3</v>
      </c>
      <c r="AP28" s="34">
        <v>1</v>
      </c>
      <c r="AQ28" s="35">
        <v>21550</v>
      </c>
      <c r="AR28" s="33">
        <v>0</v>
      </c>
      <c r="AS28" s="33">
        <v>0</v>
      </c>
      <c r="AT28" s="34">
        <v>20</v>
      </c>
      <c r="AU28" s="35">
        <v>24080</v>
      </c>
      <c r="AV28" s="33">
        <v>0</v>
      </c>
      <c r="AW28" s="33">
        <v>0</v>
      </c>
      <c r="AX28" s="33">
        <v>0</v>
      </c>
      <c r="AY28" s="35">
        <v>23100</v>
      </c>
      <c r="AZ28" s="36">
        <f t="shared" si="16"/>
        <v>159690</v>
      </c>
      <c r="BA28" s="34">
        <v>75</v>
      </c>
      <c r="BB28" s="35">
        <v>102350</v>
      </c>
      <c r="BC28" s="34">
        <v>9</v>
      </c>
      <c r="BD28" s="35">
        <v>29970</v>
      </c>
      <c r="BE28" s="34">
        <v>3</v>
      </c>
      <c r="BF28" s="35">
        <v>18750</v>
      </c>
      <c r="BG28" s="37">
        <v>0</v>
      </c>
      <c r="BH28" s="37">
        <v>0</v>
      </c>
      <c r="BI28" s="36">
        <f t="shared" si="22"/>
        <v>151070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59">
        <f t="shared" si="23"/>
        <v>0</v>
      </c>
      <c r="BR28" s="76">
        <v>1</v>
      </c>
      <c r="BS28" s="38">
        <v>0</v>
      </c>
      <c r="BT28" s="38">
        <v>0</v>
      </c>
      <c r="BU28" s="38">
        <v>0</v>
      </c>
      <c r="BV28" s="38">
        <v>0</v>
      </c>
      <c r="BW28" s="48">
        <v>19000</v>
      </c>
      <c r="BX28" s="38">
        <v>0</v>
      </c>
      <c r="BY28" s="59">
        <f t="shared" si="24"/>
        <v>19000</v>
      </c>
      <c r="BZ28" s="48">
        <v>0</v>
      </c>
      <c r="CA28" s="48">
        <v>0</v>
      </c>
      <c r="CB28" s="47">
        <v>1</v>
      </c>
      <c r="CC28" s="48">
        <v>0</v>
      </c>
      <c r="CD28" s="47">
        <v>6</v>
      </c>
      <c r="CE28" s="47">
        <v>16</v>
      </c>
      <c r="CF28" s="48">
        <v>0</v>
      </c>
      <c r="CG28" s="39">
        <v>4</v>
      </c>
      <c r="CH28" s="49">
        <f>73000+182340+10900+8400+13800+20000+6500+30000</f>
        <v>344940</v>
      </c>
      <c r="CI28" s="49">
        <v>12000</v>
      </c>
      <c r="CJ28" s="33">
        <v>0</v>
      </c>
      <c r="CK28" s="33">
        <f t="shared" si="25"/>
        <v>356940</v>
      </c>
      <c r="CL28" s="43">
        <f t="shared" si="17"/>
        <v>375940</v>
      </c>
    </row>
    <row r="29" spans="1:90" ht="25.5" customHeight="1" x14ac:dyDescent="0.55000000000000004">
      <c r="A29" s="23">
        <v>17</v>
      </c>
      <c r="B29" s="24" t="s">
        <v>16</v>
      </c>
      <c r="C29" s="54">
        <f t="shared" si="18"/>
        <v>2334760</v>
      </c>
      <c r="D29" s="32">
        <v>0</v>
      </c>
      <c r="E29" s="32">
        <v>0</v>
      </c>
      <c r="F29" s="32">
        <v>0</v>
      </c>
      <c r="G29" s="32">
        <v>0</v>
      </c>
      <c r="H29" s="25">
        <f t="shared" si="19"/>
        <v>0</v>
      </c>
      <c r="I29" s="26">
        <v>5</v>
      </c>
      <c r="J29" s="55">
        <v>0</v>
      </c>
      <c r="K29" s="55">
        <v>308400</v>
      </c>
      <c r="L29" s="27">
        <f t="shared" si="20"/>
        <v>308400</v>
      </c>
      <c r="M29" s="56">
        <v>84</v>
      </c>
      <c r="N29" s="56">
        <v>17</v>
      </c>
      <c r="O29" s="57">
        <v>0</v>
      </c>
      <c r="P29" s="57">
        <v>0</v>
      </c>
      <c r="Q29" s="57">
        <v>1681600</v>
      </c>
      <c r="R29" s="57">
        <v>0</v>
      </c>
      <c r="S29" s="57">
        <v>0</v>
      </c>
      <c r="T29" s="28">
        <f t="shared" si="14"/>
        <v>0</v>
      </c>
      <c r="U29" s="29">
        <v>0</v>
      </c>
      <c r="V29" s="27">
        <f t="shared" si="15"/>
        <v>1681600</v>
      </c>
      <c r="W29" s="30">
        <v>0</v>
      </c>
      <c r="X29" s="30">
        <v>0</v>
      </c>
      <c r="Y29" s="31">
        <v>0</v>
      </c>
      <c r="Z29" s="31">
        <v>0</v>
      </c>
      <c r="AA29" s="56">
        <v>84</v>
      </c>
      <c r="AB29" s="56">
        <v>21</v>
      </c>
      <c r="AC29" s="44">
        <v>87400</v>
      </c>
      <c r="AD29" s="32">
        <f t="shared" si="21"/>
        <v>2077400</v>
      </c>
      <c r="AE29" s="45">
        <v>1</v>
      </c>
      <c r="AF29" s="28">
        <v>51650</v>
      </c>
      <c r="AG29" s="25">
        <v>0</v>
      </c>
      <c r="AH29" s="25">
        <v>0</v>
      </c>
      <c r="AI29" s="31">
        <v>0</v>
      </c>
      <c r="AJ29" s="31">
        <v>0</v>
      </c>
      <c r="AK29" s="34">
        <v>2</v>
      </c>
      <c r="AL29" s="35">
        <v>45300</v>
      </c>
      <c r="AM29" s="34">
        <v>6</v>
      </c>
      <c r="AN29" s="35">
        <v>49740</v>
      </c>
      <c r="AO29" s="33">
        <v>0</v>
      </c>
      <c r="AP29" s="34">
        <v>1</v>
      </c>
      <c r="AQ29" s="35">
        <v>8250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5">
        <v>7700</v>
      </c>
      <c r="AZ29" s="36">
        <f t="shared" si="16"/>
        <v>162640</v>
      </c>
      <c r="BA29" s="37">
        <v>0</v>
      </c>
      <c r="BB29" s="37">
        <v>0</v>
      </c>
      <c r="BC29" s="34">
        <v>4</v>
      </c>
      <c r="BD29" s="35">
        <v>19470</v>
      </c>
      <c r="BE29" s="34">
        <v>3</v>
      </c>
      <c r="BF29" s="35">
        <v>18750</v>
      </c>
      <c r="BG29" s="37">
        <v>0</v>
      </c>
      <c r="BH29" s="37">
        <v>0</v>
      </c>
      <c r="BI29" s="36">
        <f t="shared" si="22"/>
        <v>38220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59">
        <f t="shared" si="23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59">
        <f t="shared" si="24"/>
        <v>0</v>
      </c>
      <c r="BZ29" s="48"/>
      <c r="CA29" s="48"/>
      <c r="CB29" s="48"/>
      <c r="CC29" s="48"/>
      <c r="CD29" s="48"/>
      <c r="CE29" s="48"/>
      <c r="CF29" s="48">
        <v>0</v>
      </c>
      <c r="CG29" s="39">
        <v>4</v>
      </c>
      <c r="CH29" s="49">
        <v>56500</v>
      </c>
      <c r="CI29" s="49"/>
      <c r="CJ29" s="33">
        <v>0</v>
      </c>
      <c r="CK29" s="33">
        <f t="shared" si="25"/>
        <v>56500</v>
      </c>
      <c r="CL29" s="43">
        <f t="shared" si="17"/>
        <v>56500</v>
      </c>
    </row>
    <row r="30" spans="1:90" ht="25.5" customHeight="1" x14ac:dyDescent="0.55000000000000004">
      <c r="A30" s="23">
        <v>18</v>
      </c>
      <c r="B30" s="24" t="s">
        <v>17</v>
      </c>
      <c r="C30" s="54">
        <f t="shared" si="18"/>
        <v>3817280</v>
      </c>
      <c r="D30" s="32">
        <v>0</v>
      </c>
      <c r="E30" s="32">
        <v>0</v>
      </c>
      <c r="F30" s="32">
        <v>0</v>
      </c>
      <c r="G30" s="32">
        <v>0</v>
      </c>
      <c r="H30" s="25">
        <f t="shared" si="19"/>
        <v>0</v>
      </c>
      <c r="I30" s="26">
        <v>4</v>
      </c>
      <c r="J30" s="55">
        <v>0</v>
      </c>
      <c r="K30" s="55">
        <v>109600</v>
      </c>
      <c r="L30" s="27">
        <f t="shared" si="20"/>
        <v>109600</v>
      </c>
      <c r="M30" s="56">
        <v>107</v>
      </c>
      <c r="N30" s="56">
        <v>43</v>
      </c>
      <c r="O30" s="26">
        <v>1</v>
      </c>
      <c r="P30" s="26">
        <v>0</v>
      </c>
      <c r="Q30" s="57">
        <v>1726800</v>
      </c>
      <c r="R30" s="57">
        <v>1358000</v>
      </c>
      <c r="S30" s="57">
        <v>0</v>
      </c>
      <c r="T30" s="28">
        <f t="shared" si="14"/>
        <v>1358000</v>
      </c>
      <c r="U30" s="29">
        <v>0</v>
      </c>
      <c r="V30" s="27">
        <f t="shared" si="15"/>
        <v>3084800</v>
      </c>
      <c r="W30" s="30">
        <v>0</v>
      </c>
      <c r="X30" s="30">
        <v>0</v>
      </c>
      <c r="Y30" s="31">
        <v>0</v>
      </c>
      <c r="Z30" s="31">
        <v>0</v>
      </c>
      <c r="AA30" s="56">
        <v>107</v>
      </c>
      <c r="AB30" s="56">
        <v>49</v>
      </c>
      <c r="AC30" s="44">
        <v>97100</v>
      </c>
      <c r="AD30" s="32">
        <f t="shared" si="21"/>
        <v>3291500</v>
      </c>
      <c r="AE30" s="45">
        <v>1</v>
      </c>
      <c r="AF30" s="28">
        <v>51650</v>
      </c>
      <c r="AG30" s="25">
        <v>0</v>
      </c>
      <c r="AH30" s="25">
        <v>0</v>
      </c>
      <c r="AI30" s="45">
        <v>1</v>
      </c>
      <c r="AJ30" s="28">
        <v>22300</v>
      </c>
      <c r="AK30" s="34">
        <v>2</v>
      </c>
      <c r="AL30" s="35">
        <v>40000</v>
      </c>
      <c r="AM30" s="34">
        <v>10</v>
      </c>
      <c r="AN30" s="35">
        <v>85660</v>
      </c>
      <c r="AO30" s="34">
        <v>4</v>
      </c>
      <c r="AP30" s="34">
        <v>1</v>
      </c>
      <c r="AQ30" s="35">
        <v>21550</v>
      </c>
      <c r="AR30" s="33">
        <v>0</v>
      </c>
      <c r="AS30" s="33">
        <v>0</v>
      </c>
      <c r="AT30" s="34">
        <v>72</v>
      </c>
      <c r="AU30" s="35">
        <v>82800</v>
      </c>
      <c r="AV30" s="33">
        <v>0</v>
      </c>
      <c r="AW30" s="33">
        <v>0</v>
      </c>
      <c r="AX30" s="33">
        <v>0</v>
      </c>
      <c r="AY30" s="35">
        <v>23100</v>
      </c>
      <c r="AZ30" s="36">
        <f t="shared" si="16"/>
        <v>327060</v>
      </c>
      <c r="BA30" s="34">
        <v>40</v>
      </c>
      <c r="BB30" s="35">
        <v>51800</v>
      </c>
      <c r="BC30" s="34">
        <v>5</v>
      </c>
      <c r="BD30" s="35">
        <v>22270</v>
      </c>
      <c r="BE30" s="34">
        <v>3</v>
      </c>
      <c r="BF30" s="35">
        <v>18750</v>
      </c>
      <c r="BG30" s="37">
        <v>0</v>
      </c>
      <c r="BH30" s="37">
        <v>0</v>
      </c>
      <c r="BI30" s="36">
        <f t="shared" si="22"/>
        <v>92820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59">
        <f t="shared" si="23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59">
        <f t="shared" si="24"/>
        <v>0</v>
      </c>
      <c r="BZ30" s="47">
        <v>3</v>
      </c>
      <c r="CA30" s="48"/>
      <c r="CB30" s="48"/>
      <c r="CC30" s="48"/>
      <c r="CD30" s="48"/>
      <c r="CE30" s="47">
        <v>2</v>
      </c>
      <c r="CF30" s="48">
        <v>0</v>
      </c>
      <c r="CG30" s="39">
        <v>4</v>
      </c>
      <c r="CH30" s="49">
        <v>103900</v>
      </c>
      <c r="CI30" s="49">
        <v>2000</v>
      </c>
      <c r="CJ30" s="33">
        <v>0</v>
      </c>
      <c r="CK30" s="33">
        <f t="shared" si="25"/>
        <v>105900</v>
      </c>
      <c r="CL30" s="43">
        <f t="shared" si="17"/>
        <v>105900</v>
      </c>
    </row>
    <row r="31" spans="1:90" ht="25.5" customHeight="1" x14ac:dyDescent="0.55000000000000004">
      <c r="A31" s="23">
        <v>19</v>
      </c>
      <c r="B31" s="24" t="s">
        <v>18</v>
      </c>
      <c r="C31" s="54">
        <f t="shared" si="18"/>
        <v>5150770</v>
      </c>
      <c r="D31" s="32">
        <v>0</v>
      </c>
      <c r="E31" s="32">
        <v>0</v>
      </c>
      <c r="F31" s="32">
        <v>0</v>
      </c>
      <c r="G31" s="32">
        <v>0</v>
      </c>
      <c r="H31" s="25">
        <f t="shared" si="19"/>
        <v>0</v>
      </c>
      <c r="I31" s="26">
        <v>5</v>
      </c>
      <c r="J31" s="55">
        <v>0</v>
      </c>
      <c r="K31" s="55">
        <v>265800</v>
      </c>
      <c r="L31" s="27">
        <f t="shared" si="20"/>
        <v>265800</v>
      </c>
      <c r="M31" s="56">
        <v>87</v>
      </c>
      <c r="N31" s="56">
        <v>31</v>
      </c>
      <c r="O31" s="26">
        <v>2</v>
      </c>
      <c r="P31" s="26">
        <v>0</v>
      </c>
      <c r="Q31" s="57">
        <v>2879700</v>
      </c>
      <c r="R31" s="57">
        <v>1392900</v>
      </c>
      <c r="S31" s="57">
        <v>0</v>
      </c>
      <c r="T31" s="28">
        <f t="shared" si="14"/>
        <v>1392900</v>
      </c>
      <c r="U31" s="29">
        <v>0</v>
      </c>
      <c r="V31" s="27">
        <f t="shared" si="15"/>
        <v>4272600</v>
      </c>
      <c r="W31" s="30">
        <v>0</v>
      </c>
      <c r="X31" s="30">
        <v>0</v>
      </c>
      <c r="Y31" s="31">
        <v>0</v>
      </c>
      <c r="Z31" s="31">
        <v>0</v>
      </c>
      <c r="AA31" s="56">
        <v>88</v>
      </c>
      <c r="AB31" s="56">
        <v>31</v>
      </c>
      <c r="AC31" s="44">
        <v>105600</v>
      </c>
      <c r="AD31" s="32">
        <f t="shared" si="21"/>
        <v>4644000</v>
      </c>
      <c r="AE31" s="25">
        <v>0</v>
      </c>
      <c r="AF31" s="25">
        <v>0</v>
      </c>
      <c r="AG31" s="25">
        <v>0</v>
      </c>
      <c r="AH31" s="25">
        <v>0</v>
      </c>
      <c r="AI31" s="31">
        <v>0</v>
      </c>
      <c r="AJ31" s="31">
        <v>0</v>
      </c>
      <c r="AK31" s="34">
        <v>1</v>
      </c>
      <c r="AL31" s="35">
        <v>25300</v>
      </c>
      <c r="AM31" s="34">
        <v>11</v>
      </c>
      <c r="AN31" s="35">
        <v>92840</v>
      </c>
      <c r="AO31" s="34">
        <v>1</v>
      </c>
      <c r="AP31" s="34">
        <v>1</v>
      </c>
      <c r="AQ31" s="35">
        <v>20000</v>
      </c>
      <c r="AR31" s="33">
        <v>0</v>
      </c>
      <c r="AS31" s="33">
        <v>0</v>
      </c>
      <c r="AT31" s="34">
        <v>20</v>
      </c>
      <c r="AU31" s="35">
        <v>24080</v>
      </c>
      <c r="AV31" s="33">
        <v>0</v>
      </c>
      <c r="AW31" s="33">
        <v>0</v>
      </c>
      <c r="AX31" s="33">
        <v>0</v>
      </c>
      <c r="AY31" s="35">
        <v>23100</v>
      </c>
      <c r="AZ31" s="36">
        <f t="shared" si="16"/>
        <v>185320</v>
      </c>
      <c r="BA31" s="34">
        <v>35</v>
      </c>
      <c r="BB31" s="35">
        <v>48650</v>
      </c>
      <c r="BC31" s="34">
        <v>7</v>
      </c>
      <c r="BD31" s="35">
        <v>26470</v>
      </c>
      <c r="BE31" s="34">
        <v>3</v>
      </c>
      <c r="BF31" s="35">
        <v>18750</v>
      </c>
      <c r="BG31" s="34">
        <v>1</v>
      </c>
      <c r="BH31" s="35">
        <v>157280</v>
      </c>
      <c r="BI31" s="36">
        <f t="shared" si="22"/>
        <v>251150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59">
        <f t="shared" si="23"/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59">
        <f t="shared" si="24"/>
        <v>0</v>
      </c>
      <c r="BZ31" s="48"/>
      <c r="CA31" s="48"/>
      <c r="CB31" s="47">
        <v>1</v>
      </c>
      <c r="CC31" s="48"/>
      <c r="CD31" s="48"/>
      <c r="CE31" s="48"/>
      <c r="CF31" s="48">
        <v>0</v>
      </c>
      <c r="CG31" s="39">
        <v>4</v>
      </c>
      <c r="CH31" s="49">
        <v>70300</v>
      </c>
      <c r="CI31" s="49"/>
      <c r="CJ31" s="33">
        <v>0</v>
      </c>
      <c r="CK31" s="33">
        <f t="shared" si="25"/>
        <v>70300</v>
      </c>
      <c r="CL31" s="43">
        <f t="shared" si="17"/>
        <v>70300</v>
      </c>
    </row>
    <row r="32" spans="1:90" ht="25.5" customHeight="1" x14ac:dyDescent="0.55000000000000004">
      <c r="A32" s="23">
        <v>20</v>
      </c>
      <c r="B32" s="58" t="s">
        <v>19</v>
      </c>
      <c r="C32" s="54">
        <f t="shared" si="18"/>
        <v>5193900</v>
      </c>
      <c r="D32" s="32">
        <v>0</v>
      </c>
      <c r="E32" s="32">
        <v>0</v>
      </c>
      <c r="F32" s="32">
        <v>0</v>
      </c>
      <c r="G32" s="32">
        <v>0</v>
      </c>
      <c r="H32" s="25">
        <f t="shared" si="19"/>
        <v>0</v>
      </c>
      <c r="I32" s="26">
        <v>5</v>
      </c>
      <c r="J32" s="55">
        <v>0</v>
      </c>
      <c r="K32" s="55">
        <v>268600</v>
      </c>
      <c r="L32" s="27">
        <f>+J32+K32</f>
        <v>268600</v>
      </c>
      <c r="M32" s="56">
        <v>84</v>
      </c>
      <c r="N32" s="56">
        <v>38</v>
      </c>
      <c r="O32" s="26">
        <v>0</v>
      </c>
      <c r="P32" s="26">
        <v>1</v>
      </c>
      <c r="Q32" s="57">
        <v>3597100</v>
      </c>
      <c r="R32" s="57">
        <v>0</v>
      </c>
      <c r="S32" s="57">
        <v>355400</v>
      </c>
      <c r="T32" s="28">
        <f t="shared" si="14"/>
        <v>355400</v>
      </c>
      <c r="U32" s="29">
        <v>0</v>
      </c>
      <c r="V32" s="27">
        <f t="shared" si="15"/>
        <v>3952500</v>
      </c>
      <c r="W32" s="30">
        <v>0</v>
      </c>
      <c r="X32" s="30">
        <v>0</v>
      </c>
      <c r="Y32" s="31">
        <v>0</v>
      </c>
      <c r="Z32" s="31">
        <v>0</v>
      </c>
      <c r="AA32" s="56">
        <v>85</v>
      </c>
      <c r="AB32" s="56">
        <v>38</v>
      </c>
      <c r="AC32" s="44">
        <v>86300</v>
      </c>
      <c r="AD32" s="32">
        <f t="shared" si="21"/>
        <v>4307400</v>
      </c>
      <c r="AE32" s="77">
        <v>3</v>
      </c>
      <c r="AF32" s="28">
        <v>214950</v>
      </c>
      <c r="AG32" s="25">
        <v>0</v>
      </c>
      <c r="AH32" s="25">
        <v>0</v>
      </c>
      <c r="AI32" s="31">
        <v>0</v>
      </c>
      <c r="AJ32" s="31">
        <v>0</v>
      </c>
      <c r="AK32" s="34">
        <v>1</v>
      </c>
      <c r="AL32" s="35">
        <v>20000</v>
      </c>
      <c r="AM32" s="34">
        <v>7</v>
      </c>
      <c r="AN32" s="35">
        <v>56920</v>
      </c>
      <c r="AO32" s="34">
        <v>4</v>
      </c>
      <c r="AP32" s="34">
        <v>1</v>
      </c>
      <c r="AQ32" s="35">
        <v>21550</v>
      </c>
      <c r="AR32" s="33">
        <v>0</v>
      </c>
      <c r="AS32" s="33">
        <v>0</v>
      </c>
      <c r="AT32" s="34">
        <v>44</v>
      </c>
      <c r="AU32" s="35">
        <v>51680</v>
      </c>
      <c r="AV32" s="33">
        <v>0</v>
      </c>
      <c r="AW32" s="33">
        <v>0</v>
      </c>
      <c r="AX32" s="33">
        <v>0</v>
      </c>
      <c r="AY32" s="35">
        <v>7700</v>
      </c>
      <c r="AZ32" s="36">
        <f t="shared" si="16"/>
        <v>372800</v>
      </c>
      <c r="BA32" s="60">
        <v>50</v>
      </c>
      <c r="BB32" s="35">
        <v>50600</v>
      </c>
      <c r="BC32" s="34">
        <v>10</v>
      </c>
      <c r="BD32" s="35">
        <v>29270</v>
      </c>
      <c r="BE32" s="34">
        <v>3</v>
      </c>
      <c r="BF32" s="35">
        <v>18750</v>
      </c>
      <c r="BG32" s="34">
        <v>1</v>
      </c>
      <c r="BH32" s="35">
        <v>157280</v>
      </c>
      <c r="BI32" s="36">
        <f t="shared" si="22"/>
        <v>255900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59">
        <f t="shared" si="23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59">
        <f t="shared" si="24"/>
        <v>0</v>
      </c>
      <c r="BZ32" s="47">
        <v>4</v>
      </c>
      <c r="CA32" s="48">
        <v>0</v>
      </c>
      <c r="CB32" s="47">
        <v>1</v>
      </c>
      <c r="CC32" s="47">
        <v>2</v>
      </c>
      <c r="CD32" s="48">
        <v>0</v>
      </c>
      <c r="CE32" s="47">
        <v>12</v>
      </c>
      <c r="CF32" s="48">
        <v>0</v>
      </c>
      <c r="CG32" s="39">
        <v>4</v>
      </c>
      <c r="CH32" s="49">
        <v>245800</v>
      </c>
      <c r="CI32" s="49">
        <v>12000</v>
      </c>
      <c r="CJ32" s="33">
        <v>0</v>
      </c>
      <c r="CK32" s="33">
        <f t="shared" si="25"/>
        <v>257800</v>
      </c>
      <c r="CL32" s="43">
        <f t="shared" si="17"/>
        <v>257800</v>
      </c>
    </row>
    <row r="33" spans="1:90" ht="25.5" customHeight="1" x14ac:dyDescent="0.55000000000000004">
      <c r="A33" s="23">
        <v>21</v>
      </c>
      <c r="B33" s="24" t="s">
        <v>20</v>
      </c>
      <c r="C33" s="54">
        <f t="shared" si="18"/>
        <v>7485302.4000000004</v>
      </c>
      <c r="D33" s="32">
        <v>0</v>
      </c>
      <c r="E33" s="32">
        <v>0</v>
      </c>
      <c r="F33" s="32">
        <v>0</v>
      </c>
      <c r="G33" s="32">
        <v>0</v>
      </c>
      <c r="H33" s="25">
        <f t="shared" si="19"/>
        <v>0</v>
      </c>
      <c r="I33" s="26">
        <v>5</v>
      </c>
      <c r="J33" s="55">
        <v>0</v>
      </c>
      <c r="K33" s="55">
        <v>157200</v>
      </c>
      <c r="L33" s="27">
        <f t="shared" si="20"/>
        <v>157200</v>
      </c>
      <c r="M33" s="56">
        <v>92</v>
      </c>
      <c r="N33" s="56">
        <v>53</v>
      </c>
      <c r="O33" s="57">
        <v>0</v>
      </c>
      <c r="P33" s="57">
        <v>0</v>
      </c>
      <c r="Q33" s="57">
        <v>5495000</v>
      </c>
      <c r="R33" s="57">
        <v>0</v>
      </c>
      <c r="S33" s="57">
        <v>0</v>
      </c>
      <c r="T33" s="28">
        <f t="shared" si="14"/>
        <v>0</v>
      </c>
      <c r="U33" s="29">
        <v>0</v>
      </c>
      <c r="V33" s="27">
        <f t="shared" si="15"/>
        <v>5495000</v>
      </c>
      <c r="W33" s="50">
        <v>14</v>
      </c>
      <c r="X33" s="50">
        <v>14</v>
      </c>
      <c r="Y33" s="31">
        <v>0</v>
      </c>
      <c r="Z33" s="31">
        <v>442.4</v>
      </c>
      <c r="AA33" s="56">
        <v>91</v>
      </c>
      <c r="AB33" s="56">
        <v>58</v>
      </c>
      <c r="AC33" s="44">
        <v>103400</v>
      </c>
      <c r="AD33" s="32">
        <f t="shared" si="21"/>
        <v>5756042.4000000004</v>
      </c>
      <c r="AE33" s="45">
        <v>1</v>
      </c>
      <c r="AF33" s="28">
        <v>81650</v>
      </c>
      <c r="AG33" s="25">
        <v>0</v>
      </c>
      <c r="AH33" s="25">
        <v>0</v>
      </c>
      <c r="AI33" s="31">
        <v>0</v>
      </c>
      <c r="AJ33" s="31">
        <v>0</v>
      </c>
      <c r="AK33" s="34">
        <v>4</v>
      </c>
      <c r="AL33" s="35">
        <v>95900</v>
      </c>
      <c r="AM33" s="34">
        <v>18</v>
      </c>
      <c r="AN33" s="35">
        <v>157500</v>
      </c>
      <c r="AO33" s="34">
        <v>5</v>
      </c>
      <c r="AP33" s="34">
        <v>1</v>
      </c>
      <c r="AQ33" s="35">
        <v>21550</v>
      </c>
      <c r="AR33" s="33">
        <v>0</v>
      </c>
      <c r="AS33" s="33">
        <v>0</v>
      </c>
      <c r="AT33" s="34">
        <v>88</v>
      </c>
      <c r="AU33" s="35">
        <v>103360</v>
      </c>
      <c r="AV33" s="33">
        <v>0</v>
      </c>
      <c r="AW33" s="33">
        <v>0</v>
      </c>
      <c r="AX33" s="33">
        <v>0</v>
      </c>
      <c r="AY33" s="35">
        <v>23100</v>
      </c>
      <c r="AZ33" s="36">
        <f t="shared" si="16"/>
        <v>483060</v>
      </c>
      <c r="BA33" s="34">
        <v>0</v>
      </c>
      <c r="BB33" s="35">
        <v>20600</v>
      </c>
      <c r="BC33" s="34">
        <v>8</v>
      </c>
      <c r="BD33" s="35">
        <v>25070</v>
      </c>
      <c r="BE33" s="34">
        <v>2</v>
      </c>
      <c r="BF33" s="35">
        <v>17450</v>
      </c>
      <c r="BG33" s="37">
        <v>0</v>
      </c>
      <c r="BH33" s="37">
        <v>0</v>
      </c>
      <c r="BI33" s="36">
        <f t="shared" si="22"/>
        <v>63120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59">
        <f t="shared" si="23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59">
        <f t="shared" si="24"/>
        <v>0</v>
      </c>
      <c r="BZ33" s="47">
        <v>3</v>
      </c>
      <c r="CA33" s="48">
        <v>0</v>
      </c>
      <c r="CB33" s="47">
        <v>3</v>
      </c>
      <c r="CC33" s="47">
        <v>6</v>
      </c>
      <c r="CD33" s="47">
        <v>1</v>
      </c>
      <c r="CE33" s="47">
        <v>3</v>
      </c>
      <c r="CF33" s="48">
        <v>0</v>
      </c>
      <c r="CG33" s="39">
        <v>4</v>
      </c>
      <c r="CH33" s="49">
        <v>704780</v>
      </c>
      <c r="CI33" s="49">
        <v>248300</v>
      </c>
      <c r="CJ33" s="33">
        <v>230000</v>
      </c>
      <c r="CK33" s="33">
        <f>+CH33+CI33+CJ33</f>
        <v>1183080</v>
      </c>
      <c r="CL33" s="43">
        <f t="shared" si="17"/>
        <v>1183080</v>
      </c>
    </row>
    <row r="34" spans="1:90" ht="25.5" customHeight="1" x14ac:dyDescent="0.55000000000000004">
      <c r="A34" s="23">
        <v>22</v>
      </c>
      <c r="B34" s="24" t="s">
        <v>21</v>
      </c>
      <c r="C34" s="54">
        <f t="shared" si="18"/>
        <v>2040380</v>
      </c>
      <c r="D34" s="32">
        <v>0</v>
      </c>
      <c r="E34" s="32">
        <v>0</v>
      </c>
      <c r="F34" s="32">
        <v>0</v>
      </c>
      <c r="G34" s="32">
        <v>0</v>
      </c>
      <c r="H34" s="25">
        <f t="shared" si="19"/>
        <v>0</v>
      </c>
      <c r="I34" s="26">
        <v>5</v>
      </c>
      <c r="J34" s="55">
        <v>0</v>
      </c>
      <c r="K34" s="55">
        <v>580200</v>
      </c>
      <c r="L34" s="27">
        <f t="shared" si="20"/>
        <v>580200</v>
      </c>
      <c r="M34" s="56">
        <v>25</v>
      </c>
      <c r="N34" s="56">
        <v>2</v>
      </c>
      <c r="O34" s="26">
        <v>1</v>
      </c>
      <c r="P34" s="26">
        <v>0</v>
      </c>
      <c r="Q34" s="57">
        <v>1078100</v>
      </c>
      <c r="R34" s="57">
        <v>49900</v>
      </c>
      <c r="S34" s="57">
        <v>0</v>
      </c>
      <c r="T34" s="28">
        <f t="shared" si="14"/>
        <v>49900</v>
      </c>
      <c r="U34" s="29">
        <v>0</v>
      </c>
      <c r="V34" s="27">
        <f t="shared" si="15"/>
        <v>1128000</v>
      </c>
      <c r="W34" s="30">
        <v>0</v>
      </c>
      <c r="X34" s="30">
        <v>0</v>
      </c>
      <c r="Y34" s="31">
        <v>0</v>
      </c>
      <c r="Z34" s="31">
        <v>0</v>
      </c>
      <c r="AA34" s="56">
        <v>26</v>
      </c>
      <c r="AB34" s="56">
        <v>2</v>
      </c>
      <c r="AC34" s="44">
        <v>38700</v>
      </c>
      <c r="AD34" s="32">
        <f t="shared" si="21"/>
        <v>1746900</v>
      </c>
      <c r="AE34" s="45">
        <v>2</v>
      </c>
      <c r="AF34" s="28">
        <v>103300</v>
      </c>
      <c r="AG34" s="25">
        <v>0</v>
      </c>
      <c r="AH34" s="25">
        <v>0</v>
      </c>
      <c r="AI34" s="31">
        <v>0</v>
      </c>
      <c r="AJ34" s="31">
        <v>0</v>
      </c>
      <c r="AK34" s="33">
        <v>0</v>
      </c>
      <c r="AL34" s="33">
        <v>0</v>
      </c>
      <c r="AM34" s="34">
        <v>4</v>
      </c>
      <c r="AN34" s="35">
        <v>42560</v>
      </c>
      <c r="AO34" s="33">
        <v>0</v>
      </c>
      <c r="AP34" s="34">
        <v>1</v>
      </c>
      <c r="AQ34" s="35">
        <v>6700</v>
      </c>
      <c r="AR34" s="33">
        <v>0</v>
      </c>
      <c r="AS34" s="33">
        <v>0</v>
      </c>
      <c r="AT34" s="34">
        <v>24</v>
      </c>
      <c r="AU34" s="35">
        <v>27600</v>
      </c>
      <c r="AV34" s="33">
        <v>0</v>
      </c>
      <c r="AW34" s="33">
        <v>0</v>
      </c>
      <c r="AX34" s="33">
        <v>0</v>
      </c>
      <c r="AY34" s="35">
        <v>7700</v>
      </c>
      <c r="AZ34" s="36">
        <f t="shared" si="16"/>
        <v>187860</v>
      </c>
      <c r="BA34" s="34">
        <v>0</v>
      </c>
      <c r="BB34" s="35">
        <v>17800</v>
      </c>
      <c r="BC34" s="34">
        <v>1</v>
      </c>
      <c r="BD34" s="35">
        <v>13870</v>
      </c>
      <c r="BE34" s="34">
        <v>2</v>
      </c>
      <c r="BF34" s="35">
        <v>17450</v>
      </c>
      <c r="BG34" s="37">
        <v>0</v>
      </c>
      <c r="BH34" s="37">
        <v>0</v>
      </c>
      <c r="BI34" s="36">
        <f t="shared" si="22"/>
        <v>49120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59">
        <f t="shared" si="23"/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59">
        <f t="shared" si="24"/>
        <v>0</v>
      </c>
      <c r="BZ34" s="48"/>
      <c r="CA34" s="48"/>
      <c r="CB34" s="48"/>
      <c r="CC34" s="48"/>
      <c r="CD34" s="48"/>
      <c r="CE34" s="48"/>
      <c r="CF34" s="48">
        <v>0</v>
      </c>
      <c r="CG34" s="39">
        <v>4</v>
      </c>
      <c r="CH34" s="49">
        <v>56500</v>
      </c>
      <c r="CI34" s="49"/>
      <c r="CJ34" s="33">
        <v>0</v>
      </c>
      <c r="CK34" s="33">
        <f t="shared" si="25"/>
        <v>56500</v>
      </c>
      <c r="CL34" s="43">
        <f t="shared" si="17"/>
        <v>56500</v>
      </c>
    </row>
    <row r="35" spans="1:90" ht="25.5" customHeight="1" x14ac:dyDescent="0.55000000000000004">
      <c r="A35" s="23">
        <v>23</v>
      </c>
      <c r="B35" s="24" t="s">
        <v>22</v>
      </c>
      <c r="C35" s="54">
        <f t="shared" si="18"/>
        <v>3881638</v>
      </c>
      <c r="D35" s="32">
        <v>0</v>
      </c>
      <c r="E35" s="32">
        <v>0</v>
      </c>
      <c r="F35" s="32">
        <v>0</v>
      </c>
      <c r="G35" s="32">
        <v>0</v>
      </c>
      <c r="H35" s="25">
        <f t="shared" si="19"/>
        <v>0</v>
      </c>
      <c r="I35" s="26">
        <v>5</v>
      </c>
      <c r="J35" s="55">
        <v>0</v>
      </c>
      <c r="K35" s="55">
        <v>625800</v>
      </c>
      <c r="L35" s="27">
        <f t="shared" si="20"/>
        <v>625800</v>
      </c>
      <c r="M35" s="56">
        <v>57</v>
      </c>
      <c r="N35" s="56">
        <v>8</v>
      </c>
      <c r="O35" s="57">
        <v>0</v>
      </c>
      <c r="P35" s="57">
        <v>0</v>
      </c>
      <c r="Q35" s="57">
        <v>2839100</v>
      </c>
      <c r="R35" s="57">
        <v>0</v>
      </c>
      <c r="S35" s="57">
        <v>0</v>
      </c>
      <c r="T35" s="28">
        <f t="shared" si="14"/>
        <v>0</v>
      </c>
      <c r="U35" s="29">
        <v>0</v>
      </c>
      <c r="V35" s="27">
        <f t="shared" si="15"/>
        <v>2839100</v>
      </c>
      <c r="W35" s="46">
        <v>160</v>
      </c>
      <c r="X35" s="46">
        <v>106</v>
      </c>
      <c r="Y35" s="31">
        <v>0</v>
      </c>
      <c r="Z35" s="31">
        <v>4138</v>
      </c>
      <c r="AA35" s="56">
        <v>58</v>
      </c>
      <c r="AB35" s="56">
        <v>9</v>
      </c>
      <c r="AC35" s="44">
        <v>59600</v>
      </c>
      <c r="AD35" s="32">
        <f t="shared" si="21"/>
        <v>3528638</v>
      </c>
      <c r="AE35" s="45">
        <v>1</v>
      </c>
      <c r="AF35" s="28">
        <v>51650</v>
      </c>
      <c r="AG35" s="25">
        <v>0</v>
      </c>
      <c r="AH35" s="25">
        <v>0</v>
      </c>
      <c r="AI35" s="31">
        <v>0</v>
      </c>
      <c r="AJ35" s="31">
        <v>0</v>
      </c>
      <c r="AK35" s="33">
        <v>0</v>
      </c>
      <c r="AL35" s="33">
        <v>0</v>
      </c>
      <c r="AM35" s="34">
        <v>7</v>
      </c>
      <c r="AN35" s="35">
        <v>56920</v>
      </c>
      <c r="AO35" s="34">
        <v>2</v>
      </c>
      <c r="AP35" s="33">
        <v>0</v>
      </c>
      <c r="AQ35" s="35">
        <v>18450</v>
      </c>
      <c r="AR35" s="33">
        <v>0</v>
      </c>
      <c r="AS35" s="33">
        <v>0</v>
      </c>
      <c r="AT35" s="34">
        <v>64</v>
      </c>
      <c r="AU35" s="35">
        <v>75760</v>
      </c>
      <c r="AV35" s="33">
        <v>0</v>
      </c>
      <c r="AW35" s="33">
        <v>0</v>
      </c>
      <c r="AX35" s="33">
        <v>0</v>
      </c>
      <c r="AY35" s="35">
        <v>23100</v>
      </c>
      <c r="AZ35" s="36">
        <f t="shared" si="16"/>
        <v>225880</v>
      </c>
      <c r="BA35" s="34">
        <v>0</v>
      </c>
      <c r="BB35" s="35">
        <v>10300</v>
      </c>
      <c r="BC35" s="34">
        <v>2</v>
      </c>
      <c r="BD35" s="35">
        <v>15270</v>
      </c>
      <c r="BE35" s="34">
        <v>2</v>
      </c>
      <c r="BF35" s="35">
        <v>17450</v>
      </c>
      <c r="BG35" s="37">
        <v>0</v>
      </c>
      <c r="BH35" s="37">
        <v>0</v>
      </c>
      <c r="BI35" s="36">
        <f t="shared" si="22"/>
        <v>43020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59">
        <f t="shared" si="23"/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59">
        <f t="shared" si="24"/>
        <v>0</v>
      </c>
      <c r="BZ35" s="48"/>
      <c r="CA35" s="48"/>
      <c r="CB35" s="47">
        <v>2</v>
      </c>
      <c r="CC35" s="48"/>
      <c r="CD35" s="48"/>
      <c r="CE35" s="48"/>
      <c r="CF35" s="48">
        <v>0</v>
      </c>
      <c r="CG35" s="39">
        <v>4</v>
      </c>
      <c r="CH35" s="49">
        <v>84100</v>
      </c>
      <c r="CI35" s="49"/>
      <c r="CJ35" s="33">
        <v>0</v>
      </c>
      <c r="CK35" s="33">
        <f t="shared" si="25"/>
        <v>84100</v>
      </c>
      <c r="CL35" s="43">
        <f t="shared" si="17"/>
        <v>84100</v>
      </c>
    </row>
    <row r="36" spans="1:90" ht="25.5" customHeight="1" x14ac:dyDescent="0.55000000000000004">
      <c r="A36" s="23">
        <v>24</v>
      </c>
      <c r="B36" s="24" t="s">
        <v>23</v>
      </c>
      <c r="C36" s="54">
        <f t="shared" si="18"/>
        <v>4404478</v>
      </c>
      <c r="D36" s="32">
        <v>0</v>
      </c>
      <c r="E36" s="32">
        <v>0</v>
      </c>
      <c r="F36" s="32">
        <v>0</v>
      </c>
      <c r="G36" s="32">
        <v>0</v>
      </c>
      <c r="H36" s="25">
        <f t="shared" si="19"/>
        <v>0</v>
      </c>
      <c r="I36" s="26">
        <v>4</v>
      </c>
      <c r="J36" s="55">
        <v>0</v>
      </c>
      <c r="K36" s="55">
        <v>208000</v>
      </c>
      <c r="L36" s="27">
        <f t="shared" si="20"/>
        <v>208000</v>
      </c>
      <c r="M36" s="56">
        <v>67</v>
      </c>
      <c r="N36" s="56">
        <v>21</v>
      </c>
      <c r="O36" s="57">
        <v>0</v>
      </c>
      <c r="P36" s="57">
        <v>0</v>
      </c>
      <c r="Q36" s="57">
        <v>3412400</v>
      </c>
      <c r="R36" s="57">
        <v>0</v>
      </c>
      <c r="S36" s="57">
        <v>0</v>
      </c>
      <c r="T36" s="28">
        <f t="shared" si="14"/>
        <v>0</v>
      </c>
      <c r="U36" s="29">
        <v>0</v>
      </c>
      <c r="V36" s="27">
        <f t="shared" si="15"/>
        <v>3412400</v>
      </c>
      <c r="W36" s="51">
        <v>630</v>
      </c>
      <c r="X36" s="51">
        <v>300</v>
      </c>
      <c r="Y36" s="31">
        <v>0</v>
      </c>
      <c r="Z36" s="31">
        <v>14298</v>
      </c>
      <c r="AA36" s="56">
        <v>69</v>
      </c>
      <c r="AB36" s="56">
        <v>22</v>
      </c>
      <c r="AC36" s="44">
        <v>76600</v>
      </c>
      <c r="AD36" s="32">
        <f t="shared" si="21"/>
        <v>3711298</v>
      </c>
      <c r="AE36" s="25">
        <v>0</v>
      </c>
      <c r="AF36" s="25">
        <v>0</v>
      </c>
      <c r="AG36" s="25">
        <v>0</v>
      </c>
      <c r="AH36" s="25">
        <v>0</v>
      </c>
      <c r="AI36" s="31">
        <v>0</v>
      </c>
      <c r="AJ36" s="31">
        <v>0</v>
      </c>
      <c r="AK36" s="34">
        <v>1</v>
      </c>
      <c r="AL36" s="35">
        <v>35900</v>
      </c>
      <c r="AM36" s="34">
        <v>12</v>
      </c>
      <c r="AN36" s="35">
        <v>100020</v>
      </c>
      <c r="AO36" s="34">
        <v>6</v>
      </c>
      <c r="AP36" s="34">
        <v>1</v>
      </c>
      <c r="AQ36" s="35">
        <v>21550</v>
      </c>
      <c r="AR36" s="33">
        <v>0</v>
      </c>
      <c r="AS36" s="33">
        <v>0</v>
      </c>
      <c r="AT36" s="34">
        <v>108</v>
      </c>
      <c r="AU36" s="35">
        <v>127440</v>
      </c>
      <c r="AV36" s="33">
        <v>0</v>
      </c>
      <c r="AW36" s="33">
        <v>0</v>
      </c>
      <c r="AX36" s="33">
        <v>0</v>
      </c>
      <c r="AY36" s="35">
        <v>7700</v>
      </c>
      <c r="AZ36" s="36">
        <f t="shared" si="16"/>
        <v>292610</v>
      </c>
      <c r="BA36" s="34">
        <v>125</v>
      </c>
      <c r="BB36" s="35">
        <v>169850</v>
      </c>
      <c r="BC36" s="34">
        <v>5</v>
      </c>
      <c r="BD36" s="35">
        <v>22270</v>
      </c>
      <c r="BE36" s="34">
        <v>3</v>
      </c>
      <c r="BF36" s="35">
        <v>18750</v>
      </c>
      <c r="BG36" s="37">
        <v>0</v>
      </c>
      <c r="BH36" s="37">
        <v>0</v>
      </c>
      <c r="BI36" s="36">
        <f t="shared" si="22"/>
        <v>210870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59">
        <f t="shared" si="23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59">
        <f t="shared" si="24"/>
        <v>0</v>
      </c>
      <c r="BZ36" s="48"/>
      <c r="CA36" s="48"/>
      <c r="CB36" s="47">
        <v>3</v>
      </c>
      <c r="CC36" s="48"/>
      <c r="CD36" s="48"/>
      <c r="CE36" s="47">
        <f>7+1</f>
        <v>8</v>
      </c>
      <c r="CF36" s="48">
        <v>0</v>
      </c>
      <c r="CG36" s="39">
        <v>4</v>
      </c>
      <c r="CH36" s="49">
        <v>179700</v>
      </c>
      <c r="CI36" s="49">
        <v>10000</v>
      </c>
      <c r="CJ36" s="33">
        <v>0</v>
      </c>
      <c r="CK36" s="33">
        <f t="shared" si="25"/>
        <v>189700</v>
      </c>
      <c r="CL36" s="43">
        <f t="shared" si="17"/>
        <v>189700</v>
      </c>
    </row>
    <row r="37" spans="1:90" ht="25.5" customHeight="1" x14ac:dyDescent="0.55000000000000004">
      <c r="A37" s="23">
        <v>25</v>
      </c>
      <c r="B37" s="24" t="s">
        <v>24</v>
      </c>
      <c r="C37" s="54">
        <f t="shared" si="18"/>
        <v>9096526</v>
      </c>
      <c r="D37" s="32">
        <v>0</v>
      </c>
      <c r="E37" s="32">
        <v>0</v>
      </c>
      <c r="F37" s="32">
        <v>0</v>
      </c>
      <c r="G37" s="32">
        <v>0</v>
      </c>
      <c r="H37" s="25">
        <f t="shared" si="19"/>
        <v>0</v>
      </c>
      <c r="I37" s="26">
        <v>5</v>
      </c>
      <c r="J37" s="55">
        <v>0</v>
      </c>
      <c r="K37" s="55">
        <v>1476400</v>
      </c>
      <c r="L37" s="27">
        <f t="shared" si="20"/>
        <v>1476400</v>
      </c>
      <c r="M37" s="56">
        <v>188</v>
      </c>
      <c r="N37" s="56">
        <v>114</v>
      </c>
      <c r="O37" s="26">
        <v>1</v>
      </c>
      <c r="P37" s="26">
        <v>1</v>
      </c>
      <c r="Q37" s="57">
        <v>4349000</v>
      </c>
      <c r="R37" s="57">
        <v>1358000</v>
      </c>
      <c r="S37" s="57">
        <v>844000</v>
      </c>
      <c r="T37" s="28">
        <f t="shared" si="14"/>
        <v>2202000</v>
      </c>
      <c r="U37" s="29">
        <v>0</v>
      </c>
      <c r="V37" s="27">
        <f t="shared" si="15"/>
        <v>6551000</v>
      </c>
      <c r="W37" s="30">
        <v>0</v>
      </c>
      <c r="X37" s="50">
        <v>48</v>
      </c>
      <c r="Y37" s="31">
        <v>0</v>
      </c>
      <c r="Z37" s="31">
        <v>816</v>
      </c>
      <c r="AA37" s="56">
        <v>195</v>
      </c>
      <c r="AB37" s="56">
        <v>132</v>
      </c>
      <c r="AC37" s="44">
        <v>162300</v>
      </c>
      <c r="AD37" s="32">
        <f t="shared" si="21"/>
        <v>8190516</v>
      </c>
      <c r="AE37" s="45">
        <v>1</v>
      </c>
      <c r="AF37" s="28">
        <v>81650</v>
      </c>
      <c r="AG37" s="25">
        <v>0</v>
      </c>
      <c r="AH37" s="25">
        <v>0</v>
      </c>
      <c r="AI37" s="31">
        <v>0</v>
      </c>
      <c r="AJ37" s="31">
        <v>0</v>
      </c>
      <c r="AK37" s="34">
        <v>0</v>
      </c>
      <c r="AL37" s="35">
        <v>10600</v>
      </c>
      <c r="AM37" s="34">
        <v>24</v>
      </c>
      <c r="AN37" s="35">
        <v>214980</v>
      </c>
      <c r="AO37" s="34">
        <v>25</v>
      </c>
      <c r="AP37" s="34">
        <v>1</v>
      </c>
      <c r="AQ37" s="35">
        <v>26200</v>
      </c>
      <c r="AR37" s="33">
        <v>0</v>
      </c>
      <c r="AS37" s="33">
        <v>0</v>
      </c>
      <c r="AT37" s="34">
        <v>112</v>
      </c>
      <c r="AU37" s="35">
        <v>130960</v>
      </c>
      <c r="AV37" s="33">
        <v>0</v>
      </c>
      <c r="AW37" s="33">
        <v>0</v>
      </c>
      <c r="AX37" s="33">
        <v>0</v>
      </c>
      <c r="AY37" s="35">
        <v>7700</v>
      </c>
      <c r="AZ37" s="36">
        <f t="shared" si="16"/>
        <v>472090</v>
      </c>
      <c r="BA37" s="34">
        <v>0</v>
      </c>
      <c r="BB37" s="35">
        <v>35600</v>
      </c>
      <c r="BC37" s="34">
        <v>19</v>
      </c>
      <c r="BD37" s="35">
        <v>50270</v>
      </c>
      <c r="BE37" s="34">
        <v>2</v>
      </c>
      <c r="BF37" s="35">
        <v>17450</v>
      </c>
      <c r="BG37" s="34">
        <v>1</v>
      </c>
      <c r="BH37" s="35">
        <v>157280</v>
      </c>
      <c r="BI37" s="36">
        <f t="shared" si="22"/>
        <v>260600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59">
        <f t="shared" si="23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59">
        <f t="shared" si="24"/>
        <v>0</v>
      </c>
      <c r="BZ37" s="52">
        <v>1</v>
      </c>
      <c r="CA37" s="47">
        <v>1</v>
      </c>
      <c r="CB37" s="47">
        <v>2</v>
      </c>
      <c r="CC37" s="48"/>
      <c r="CD37" s="47"/>
      <c r="CE37" s="47">
        <v>6</v>
      </c>
      <c r="CF37" s="48">
        <v>0</v>
      </c>
      <c r="CG37" s="39">
        <v>4</v>
      </c>
      <c r="CH37" s="49">
        <v>163320</v>
      </c>
      <c r="CI37" s="49">
        <v>10000</v>
      </c>
      <c r="CJ37" s="33">
        <v>0</v>
      </c>
      <c r="CK37" s="33">
        <f t="shared" si="25"/>
        <v>173320</v>
      </c>
      <c r="CL37" s="43">
        <f t="shared" si="17"/>
        <v>173320</v>
      </c>
    </row>
    <row r="38" spans="1:90" ht="25.5" customHeight="1" x14ac:dyDescent="0.55000000000000004">
      <c r="A38" s="23">
        <v>26</v>
      </c>
      <c r="B38" s="58" t="s">
        <v>25</v>
      </c>
      <c r="C38" s="54">
        <f t="shared" si="18"/>
        <v>3527790</v>
      </c>
      <c r="D38" s="32">
        <v>0</v>
      </c>
      <c r="E38" s="32">
        <v>0</v>
      </c>
      <c r="F38" s="32">
        <v>0</v>
      </c>
      <c r="G38" s="32">
        <v>0</v>
      </c>
      <c r="H38" s="25">
        <f t="shared" si="19"/>
        <v>0</v>
      </c>
      <c r="I38" s="26">
        <v>5</v>
      </c>
      <c r="J38" s="55">
        <v>0</v>
      </c>
      <c r="K38" s="55">
        <v>491400</v>
      </c>
      <c r="L38" s="27">
        <f t="shared" si="20"/>
        <v>491400</v>
      </c>
      <c r="M38" s="56">
        <v>107</v>
      </c>
      <c r="N38" s="56">
        <v>42</v>
      </c>
      <c r="O38" s="57">
        <v>0</v>
      </c>
      <c r="P38" s="57">
        <v>0</v>
      </c>
      <c r="Q38" s="57">
        <v>2474000</v>
      </c>
      <c r="R38" s="57">
        <v>0</v>
      </c>
      <c r="S38" s="57">
        <v>0</v>
      </c>
      <c r="T38" s="28">
        <f t="shared" si="14"/>
        <v>0</v>
      </c>
      <c r="U38" s="29">
        <v>0</v>
      </c>
      <c r="V38" s="27">
        <f t="shared" si="15"/>
        <v>2474000</v>
      </c>
      <c r="W38" s="30">
        <v>0</v>
      </c>
      <c r="X38" s="30">
        <v>0</v>
      </c>
      <c r="Y38" s="31">
        <v>0</v>
      </c>
      <c r="Z38" s="31">
        <v>0</v>
      </c>
      <c r="AA38" s="56">
        <v>111</v>
      </c>
      <c r="AB38" s="56">
        <v>43</v>
      </c>
      <c r="AC38" s="44">
        <v>99400</v>
      </c>
      <c r="AD38" s="32">
        <f t="shared" si="21"/>
        <v>3064800</v>
      </c>
      <c r="AE38" s="45">
        <v>1</v>
      </c>
      <c r="AF38" s="28">
        <v>51650</v>
      </c>
      <c r="AG38" s="25">
        <v>0</v>
      </c>
      <c r="AH38" s="25">
        <v>0</v>
      </c>
      <c r="AI38" s="31">
        <v>0</v>
      </c>
      <c r="AJ38" s="31">
        <v>0</v>
      </c>
      <c r="AK38" s="33">
        <v>0</v>
      </c>
      <c r="AL38" s="33">
        <v>0</v>
      </c>
      <c r="AM38" s="34">
        <v>16</v>
      </c>
      <c r="AN38" s="35">
        <v>150320</v>
      </c>
      <c r="AO38" s="34">
        <v>15</v>
      </c>
      <c r="AP38" s="34">
        <v>1</v>
      </c>
      <c r="AQ38" s="35">
        <v>26200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5">
        <v>7700</v>
      </c>
      <c r="AZ38" s="36">
        <f t="shared" si="16"/>
        <v>235870</v>
      </c>
      <c r="BA38" s="34">
        <v>66</v>
      </c>
      <c r="BB38" s="35">
        <v>111680</v>
      </c>
      <c r="BC38" s="34">
        <v>9</v>
      </c>
      <c r="BD38" s="35">
        <v>29970</v>
      </c>
      <c r="BE38" s="34">
        <v>1</v>
      </c>
      <c r="BF38" s="35">
        <v>16150</v>
      </c>
      <c r="BG38" s="37">
        <v>0</v>
      </c>
      <c r="BH38" s="37">
        <v>0</v>
      </c>
      <c r="BI38" s="36">
        <f t="shared" si="22"/>
        <v>157800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59">
        <f t="shared" si="23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59">
        <f t="shared" si="24"/>
        <v>0</v>
      </c>
      <c r="BZ38" s="48"/>
      <c r="CA38" s="48"/>
      <c r="CB38" s="48"/>
      <c r="CC38" s="48"/>
      <c r="CD38" s="48"/>
      <c r="CE38" s="47">
        <v>1</v>
      </c>
      <c r="CF38" s="48">
        <v>0</v>
      </c>
      <c r="CG38" s="39">
        <v>4</v>
      </c>
      <c r="CH38" s="49">
        <v>68320</v>
      </c>
      <c r="CI38" s="49">
        <v>1000</v>
      </c>
      <c r="CJ38" s="33">
        <v>0</v>
      </c>
      <c r="CK38" s="33">
        <f t="shared" si="25"/>
        <v>69320</v>
      </c>
      <c r="CL38" s="43">
        <f t="shared" si="17"/>
        <v>69320</v>
      </c>
    </row>
    <row r="39" spans="1:90" ht="25.5" customHeight="1" x14ac:dyDescent="0.55000000000000004">
      <c r="A39" s="23">
        <v>27</v>
      </c>
      <c r="B39" s="24" t="s">
        <v>26</v>
      </c>
      <c r="C39" s="54">
        <f t="shared" si="18"/>
        <v>6018613.5999999996</v>
      </c>
      <c r="D39" s="32">
        <v>0</v>
      </c>
      <c r="E39" s="32">
        <v>0</v>
      </c>
      <c r="F39" s="32">
        <v>0</v>
      </c>
      <c r="G39" s="32">
        <v>0</v>
      </c>
      <c r="H39" s="25">
        <f t="shared" si="19"/>
        <v>0</v>
      </c>
      <c r="I39" s="26">
        <v>5</v>
      </c>
      <c r="J39" s="55">
        <v>0</v>
      </c>
      <c r="K39" s="55">
        <v>484600</v>
      </c>
      <c r="L39" s="27">
        <f t="shared" si="20"/>
        <v>484600</v>
      </c>
      <c r="M39" s="56">
        <v>153</v>
      </c>
      <c r="N39" s="56">
        <v>51</v>
      </c>
      <c r="O39" s="26">
        <v>1</v>
      </c>
      <c r="P39" s="26">
        <v>0</v>
      </c>
      <c r="Q39" s="57">
        <v>4485200</v>
      </c>
      <c r="R39" s="57">
        <v>120000</v>
      </c>
      <c r="S39" s="57">
        <v>0</v>
      </c>
      <c r="T39" s="28">
        <f t="shared" si="14"/>
        <v>120000</v>
      </c>
      <c r="U39" s="29">
        <v>0</v>
      </c>
      <c r="V39" s="27">
        <f t="shared" si="15"/>
        <v>4605200</v>
      </c>
      <c r="W39" s="50">
        <v>2371</v>
      </c>
      <c r="X39" s="50">
        <v>2101</v>
      </c>
      <c r="Y39" s="31">
        <v>0</v>
      </c>
      <c r="Z39" s="31">
        <v>70333.600000000006</v>
      </c>
      <c r="AA39" s="56">
        <v>156</v>
      </c>
      <c r="AB39" s="56">
        <v>54</v>
      </c>
      <c r="AC39" s="44">
        <v>172200</v>
      </c>
      <c r="AD39" s="32">
        <f t="shared" si="21"/>
        <v>5332333.5999999996</v>
      </c>
      <c r="AE39" s="45">
        <v>1</v>
      </c>
      <c r="AF39" s="28">
        <v>51650</v>
      </c>
      <c r="AG39" s="25">
        <v>0</v>
      </c>
      <c r="AH39" s="25">
        <v>0</v>
      </c>
      <c r="AI39" s="31">
        <v>0</v>
      </c>
      <c r="AJ39" s="31">
        <v>0</v>
      </c>
      <c r="AK39" s="33">
        <v>0</v>
      </c>
      <c r="AL39" s="33">
        <v>0</v>
      </c>
      <c r="AM39" s="34">
        <v>14</v>
      </c>
      <c r="AN39" s="35">
        <v>121580</v>
      </c>
      <c r="AO39" s="34">
        <v>20</v>
      </c>
      <c r="AP39" s="34">
        <v>1</v>
      </c>
      <c r="AQ39" s="35">
        <v>26200</v>
      </c>
      <c r="AR39" s="33">
        <v>0</v>
      </c>
      <c r="AS39" s="33">
        <v>0</v>
      </c>
      <c r="AT39" s="34">
        <v>128</v>
      </c>
      <c r="AU39" s="35">
        <v>151520</v>
      </c>
      <c r="AV39" s="33">
        <v>0</v>
      </c>
      <c r="AW39" s="33">
        <v>0</v>
      </c>
      <c r="AX39" s="33">
        <v>0</v>
      </c>
      <c r="AY39" s="35">
        <v>7700</v>
      </c>
      <c r="AZ39" s="36">
        <f t="shared" si="16"/>
        <v>358650</v>
      </c>
      <c r="BA39" s="34">
        <v>85</v>
      </c>
      <c r="BB39" s="35">
        <v>131150</v>
      </c>
      <c r="BC39" s="34">
        <v>10</v>
      </c>
      <c r="BD39" s="35">
        <v>32770</v>
      </c>
      <c r="BE39" s="34">
        <v>3</v>
      </c>
      <c r="BF39" s="35">
        <v>18750</v>
      </c>
      <c r="BG39" s="37">
        <v>0</v>
      </c>
      <c r="BH39" s="37">
        <v>0</v>
      </c>
      <c r="BI39" s="36">
        <f t="shared" si="22"/>
        <v>182670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59">
        <f t="shared" si="23"/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59">
        <f t="shared" si="24"/>
        <v>0</v>
      </c>
      <c r="BZ39" s="48"/>
      <c r="CA39" s="48"/>
      <c r="CB39" s="47">
        <v>3</v>
      </c>
      <c r="CC39" s="48"/>
      <c r="CD39" s="48"/>
      <c r="CE39" s="47">
        <v>4</v>
      </c>
      <c r="CF39" s="48">
        <v>0</v>
      </c>
      <c r="CG39" s="39">
        <v>4</v>
      </c>
      <c r="CH39" s="49">
        <v>139960</v>
      </c>
      <c r="CI39" s="49">
        <v>5000</v>
      </c>
      <c r="CJ39" s="33">
        <v>0</v>
      </c>
      <c r="CK39" s="33">
        <f t="shared" si="25"/>
        <v>144960</v>
      </c>
      <c r="CL39" s="43">
        <f t="shared" si="17"/>
        <v>144960</v>
      </c>
    </row>
    <row r="40" spans="1:90" ht="25.5" customHeight="1" x14ac:dyDescent="0.55000000000000004">
      <c r="A40" s="23">
        <v>28</v>
      </c>
      <c r="B40" s="24" t="s">
        <v>27</v>
      </c>
      <c r="C40" s="54">
        <f t="shared" si="18"/>
        <v>8261620</v>
      </c>
      <c r="D40" s="32">
        <v>0</v>
      </c>
      <c r="E40" s="32">
        <v>0</v>
      </c>
      <c r="F40" s="32">
        <v>0</v>
      </c>
      <c r="G40" s="32">
        <v>0</v>
      </c>
      <c r="H40" s="25">
        <f t="shared" si="19"/>
        <v>0</v>
      </c>
      <c r="I40" s="26">
        <v>5</v>
      </c>
      <c r="J40" s="55">
        <v>0</v>
      </c>
      <c r="K40" s="55">
        <v>821000</v>
      </c>
      <c r="L40" s="27">
        <f t="shared" si="20"/>
        <v>821000</v>
      </c>
      <c r="M40" s="56">
        <v>78</v>
      </c>
      <c r="N40" s="56">
        <v>15</v>
      </c>
      <c r="O40" s="26">
        <v>1</v>
      </c>
      <c r="P40" s="26">
        <v>1</v>
      </c>
      <c r="Q40" s="57">
        <v>3519200</v>
      </c>
      <c r="R40" s="57">
        <v>108800</v>
      </c>
      <c r="S40" s="57">
        <v>2727000</v>
      </c>
      <c r="T40" s="28">
        <f t="shared" si="14"/>
        <v>2835800</v>
      </c>
      <c r="U40" s="29">
        <v>0</v>
      </c>
      <c r="V40" s="27">
        <f t="shared" si="15"/>
        <v>6355000</v>
      </c>
      <c r="W40" s="50">
        <v>1300</v>
      </c>
      <c r="X40" s="50">
        <v>1300</v>
      </c>
      <c r="Y40" s="31">
        <v>0</v>
      </c>
      <c r="Z40" s="31">
        <v>41080</v>
      </c>
      <c r="AA40" s="56">
        <v>84</v>
      </c>
      <c r="AB40" s="56">
        <v>21</v>
      </c>
      <c r="AC40" s="44">
        <v>81800</v>
      </c>
      <c r="AD40" s="32">
        <f t="shared" si="21"/>
        <v>7298880</v>
      </c>
      <c r="AE40" s="25">
        <v>0</v>
      </c>
      <c r="AF40" s="25">
        <v>0</v>
      </c>
      <c r="AG40" s="25">
        <v>0</v>
      </c>
      <c r="AH40" s="25">
        <v>0</v>
      </c>
      <c r="AI40" s="31">
        <v>0</v>
      </c>
      <c r="AJ40" s="31">
        <v>0</v>
      </c>
      <c r="AK40" s="33">
        <v>0</v>
      </c>
      <c r="AL40" s="33">
        <v>0</v>
      </c>
      <c r="AM40" s="34">
        <v>9</v>
      </c>
      <c r="AN40" s="35">
        <v>85660</v>
      </c>
      <c r="AO40" s="34">
        <v>6</v>
      </c>
      <c r="AP40" s="34">
        <v>1</v>
      </c>
      <c r="AQ40" s="35">
        <v>21550</v>
      </c>
      <c r="AR40" s="33">
        <v>0</v>
      </c>
      <c r="AS40" s="33">
        <v>0</v>
      </c>
      <c r="AT40" s="34">
        <v>60</v>
      </c>
      <c r="AU40" s="35">
        <v>72240</v>
      </c>
      <c r="AV40" s="33">
        <v>0</v>
      </c>
      <c r="AW40" s="33">
        <v>0</v>
      </c>
      <c r="AX40" s="33">
        <v>0</v>
      </c>
      <c r="AY40" s="35">
        <v>7700</v>
      </c>
      <c r="AZ40" s="36">
        <f t="shared" si="16"/>
        <v>187150</v>
      </c>
      <c r="BA40" s="60">
        <v>155</v>
      </c>
      <c r="BB40" s="35">
        <v>398750</v>
      </c>
      <c r="BC40" s="34">
        <v>4</v>
      </c>
      <c r="BD40" s="35">
        <v>18770</v>
      </c>
      <c r="BE40" s="34">
        <v>3</v>
      </c>
      <c r="BF40" s="35">
        <v>18750</v>
      </c>
      <c r="BG40" s="37">
        <v>0</v>
      </c>
      <c r="BH40" s="37">
        <v>0</v>
      </c>
      <c r="BI40" s="36">
        <f t="shared" si="22"/>
        <v>436270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59">
        <f t="shared" si="23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59">
        <f t="shared" si="24"/>
        <v>0</v>
      </c>
      <c r="BZ40" s="47">
        <v>2</v>
      </c>
      <c r="CA40" s="48">
        <v>0</v>
      </c>
      <c r="CB40" s="47">
        <v>2</v>
      </c>
      <c r="CC40" s="47">
        <v>1</v>
      </c>
      <c r="CD40" s="48">
        <v>0</v>
      </c>
      <c r="CE40" s="47">
        <v>1</v>
      </c>
      <c r="CF40" s="48">
        <v>0</v>
      </c>
      <c r="CG40" s="39">
        <v>4</v>
      </c>
      <c r="CH40" s="49">
        <f>26400+11820+27600+20000+6500+30000</f>
        <v>122320</v>
      </c>
      <c r="CI40" s="49">
        <f>216000+1000</f>
        <v>217000</v>
      </c>
      <c r="CJ40" s="33">
        <v>0</v>
      </c>
      <c r="CK40" s="33">
        <f t="shared" si="25"/>
        <v>339320</v>
      </c>
      <c r="CL40" s="43">
        <f t="shared" si="17"/>
        <v>339320</v>
      </c>
    </row>
    <row r="41" spans="1:90" ht="25.5" customHeight="1" x14ac:dyDescent="0.55000000000000004">
      <c r="A41" s="23">
        <v>29</v>
      </c>
      <c r="B41" s="58" t="s">
        <v>28</v>
      </c>
      <c r="C41" s="54">
        <f t="shared" si="18"/>
        <v>3403550</v>
      </c>
      <c r="D41" s="32">
        <v>0</v>
      </c>
      <c r="E41" s="32">
        <v>0</v>
      </c>
      <c r="F41" s="32">
        <v>0</v>
      </c>
      <c r="G41" s="32">
        <v>0</v>
      </c>
      <c r="H41" s="25">
        <f t="shared" si="19"/>
        <v>0</v>
      </c>
      <c r="I41" s="26">
        <v>5</v>
      </c>
      <c r="J41" s="55">
        <v>0</v>
      </c>
      <c r="K41" s="55">
        <v>547200</v>
      </c>
      <c r="L41" s="27">
        <f t="shared" si="20"/>
        <v>547200</v>
      </c>
      <c r="M41" s="56">
        <v>85</v>
      </c>
      <c r="N41" s="56">
        <v>10</v>
      </c>
      <c r="O41" s="57">
        <v>0</v>
      </c>
      <c r="P41" s="57">
        <v>0</v>
      </c>
      <c r="Q41" s="57">
        <v>2150800</v>
      </c>
      <c r="R41" s="57">
        <v>0</v>
      </c>
      <c r="S41" s="57">
        <v>0</v>
      </c>
      <c r="T41" s="28">
        <f t="shared" si="14"/>
        <v>0</v>
      </c>
      <c r="U41" s="29">
        <v>0</v>
      </c>
      <c r="V41" s="27">
        <f t="shared" si="15"/>
        <v>2150800</v>
      </c>
      <c r="W41" s="30">
        <v>0</v>
      </c>
      <c r="X41" s="30">
        <v>0</v>
      </c>
      <c r="Y41" s="31">
        <v>0</v>
      </c>
      <c r="Z41" s="31">
        <v>0</v>
      </c>
      <c r="AA41" s="56">
        <v>86</v>
      </c>
      <c r="AB41" s="56">
        <v>10</v>
      </c>
      <c r="AC41" s="44">
        <v>86400</v>
      </c>
      <c r="AD41" s="32">
        <f t="shared" si="21"/>
        <v>2784400</v>
      </c>
      <c r="AE41" s="25">
        <v>0</v>
      </c>
      <c r="AF41" s="25">
        <v>0</v>
      </c>
      <c r="AG41" s="25">
        <v>0</v>
      </c>
      <c r="AH41" s="25">
        <v>0</v>
      </c>
      <c r="AI41" s="31">
        <v>0</v>
      </c>
      <c r="AJ41" s="31">
        <v>0</v>
      </c>
      <c r="AK41" s="34">
        <v>1</v>
      </c>
      <c r="AL41" s="35">
        <v>20000</v>
      </c>
      <c r="AM41" s="34">
        <v>13</v>
      </c>
      <c r="AN41" s="35">
        <v>121580</v>
      </c>
      <c r="AO41" s="34">
        <v>7</v>
      </c>
      <c r="AP41" s="34">
        <v>1</v>
      </c>
      <c r="AQ41" s="35">
        <v>21550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5">
        <v>7700</v>
      </c>
      <c r="AZ41" s="36">
        <f t="shared" si="16"/>
        <v>170830</v>
      </c>
      <c r="BA41" s="60">
        <v>0</v>
      </c>
      <c r="BB41" s="35">
        <v>328100</v>
      </c>
      <c r="BC41" s="34">
        <v>6</v>
      </c>
      <c r="BD41" s="35">
        <v>23670</v>
      </c>
      <c r="BE41" s="34">
        <v>1</v>
      </c>
      <c r="BF41" s="35">
        <v>16150</v>
      </c>
      <c r="BG41" s="37">
        <v>0</v>
      </c>
      <c r="BH41" s="37">
        <v>0</v>
      </c>
      <c r="BI41" s="36">
        <f t="shared" si="22"/>
        <v>367920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59">
        <f t="shared" si="23"/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59">
        <f t="shared" si="24"/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7">
        <v>2</v>
      </c>
      <c r="CF41" s="48">
        <v>0</v>
      </c>
      <c r="CG41" s="39">
        <v>4</v>
      </c>
      <c r="CH41" s="49">
        <v>78400</v>
      </c>
      <c r="CI41" s="49">
        <v>2000</v>
      </c>
      <c r="CJ41" s="33">
        <v>0</v>
      </c>
      <c r="CK41" s="33">
        <f t="shared" si="25"/>
        <v>80400</v>
      </c>
      <c r="CL41" s="43">
        <f t="shared" si="17"/>
        <v>80400</v>
      </c>
    </row>
    <row r="42" spans="1:90" ht="25.5" customHeight="1" x14ac:dyDescent="0.55000000000000004">
      <c r="A42" s="23">
        <v>30</v>
      </c>
      <c r="B42" s="24" t="s">
        <v>29</v>
      </c>
      <c r="C42" s="54">
        <f t="shared" si="18"/>
        <v>2865420</v>
      </c>
      <c r="D42" s="32">
        <v>0</v>
      </c>
      <c r="E42" s="32">
        <v>0</v>
      </c>
      <c r="F42" s="32">
        <v>0</v>
      </c>
      <c r="G42" s="32">
        <v>0</v>
      </c>
      <c r="H42" s="25">
        <f t="shared" si="19"/>
        <v>0</v>
      </c>
      <c r="I42" s="26">
        <v>5</v>
      </c>
      <c r="J42" s="55">
        <v>0</v>
      </c>
      <c r="K42" s="55">
        <v>294600</v>
      </c>
      <c r="L42" s="27">
        <f t="shared" si="20"/>
        <v>294600</v>
      </c>
      <c r="M42" s="56">
        <v>38</v>
      </c>
      <c r="N42" s="56">
        <v>25</v>
      </c>
      <c r="O42" s="57">
        <v>0</v>
      </c>
      <c r="P42" s="57">
        <v>0</v>
      </c>
      <c r="Q42" s="57">
        <v>2048900</v>
      </c>
      <c r="R42" s="57">
        <v>0</v>
      </c>
      <c r="S42" s="57">
        <v>0</v>
      </c>
      <c r="T42" s="28">
        <f t="shared" si="14"/>
        <v>0</v>
      </c>
      <c r="U42" s="29">
        <v>0</v>
      </c>
      <c r="V42" s="27">
        <f t="shared" si="15"/>
        <v>2048900</v>
      </c>
      <c r="W42" s="30">
        <v>0</v>
      </c>
      <c r="X42" s="30">
        <v>0</v>
      </c>
      <c r="Y42" s="31">
        <v>0</v>
      </c>
      <c r="Z42" s="31">
        <v>0</v>
      </c>
      <c r="AA42" s="56">
        <v>37</v>
      </c>
      <c r="AB42" s="56">
        <v>25</v>
      </c>
      <c r="AC42" s="44">
        <v>47500</v>
      </c>
      <c r="AD42" s="32">
        <f t="shared" si="21"/>
        <v>2391000</v>
      </c>
      <c r="AE42" s="77">
        <v>3</v>
      </c>
      <c r="AF42" s="28">
        <v>184950</v>
      </c>
      <c r="AG42" s="25">
        <v>0</v>
      </c>
      <c r="AH42" s="25">
        <v>0</v>
      </c>
      <c r="AI42" s="31">
        <v>0</v>
      </c>
      <c r="AJ42" s="31">
        <v>0</v>
      </c>
      <c r="AK42" s="34">
        <v>1</v>
      </c>
      <c r="AL42" s="35">
        <v>20000</v>
      </c>
      <c r="AM42" s="34">
        <v>6</v>
      </c>
      <c r="AN42" s="35">
        <v>56920</v>
      </c>
      <c r="AO42" s="34">
        <v>7</v>
      </c>
      <c r="AP42" s="34">
        <v>1</v>
      </c>
      <c r="AQ42" s="35">
        <v>21550</v>
      </c>
      <c r="AR42" s="33">
        <v>0</v>
      </c>
      <c r="AS42" s="33">
        <v>0</v>
      </c>
      <c r="AT42" s="34">
        <v>24</v>
      </c>
      <c r="AU42" s="35">
        <v>27600</v>
      </c>
      <c r="AV42" s="33">
        <v>0</v>
      </c>
      <c r="AW42" s="33">
        <v>0</v>
      </c>
      <c r="AX42" s="33">
        <v>0</v>
      </c>
      <c r="AY42" s="35">
        <v>7700</v>
      </c>
      <c r="AZ42" s="36">
        <f t="shared" si="16"/>
        <v>318720</v>
      </c>
      <c r="BA42" s="60">
        <v>0</v>
      </c>
      <c r="BB42" s="35">
        <v>13100</v>
      </c>
      <c r="BC42" s="34">
        <v>5</v>
      </c>
      <c r="BD42" s="35">
        <v>22270</v>
      </c>
      <c r="BE42" s="34">
        <v>2</v>
      </c>
      <c r="BF42" s="35">
        <v>17450</v>
      </c>
      <c r="BG42" s="37">
        <v>0</v>
      </c>
      <c r="BH42" s="37">
        <v>0</v>
      </c>
      <c r="BI42" s="36">
        <f t="shared" si="22"/>
        <v>52820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59">
        <f>+BO42+BP42</f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59">
        <f t="shared" si="24"/>
        <v>0</v>
      </c>
      <c r="BZ42" s="48">
        <v>0</v>
      </c>
      <c r="CA42" s="48">
        <v>0</v>
      </c>
      <c r="CB42" s="48">
        <v>0</v>
      </c>
      <c r="CC42" s="48">
        <v>0</v>
      </c>
      <c r="CD42" s="47">
        <v>1</v>
      </c>
      <c r="CE42" s="47">
        <v>3</v>
      </c>
      <c r="CF42" s="48">
        <v>0</v>
      </c>
      <c r="CG42" s="39">
        <v>4</v>
      </c>
      <c r="CH42" s="49">
        <v>97880</v>
      </c>
      <c r="CI42" s="49">
        <v>5000</v>
      </c>
      <c r="CJ42" s="33">
        <v>0</v>
      </c>
      <c r="CK42" s="33">
        <f t="shared" si="25"/>
        <v>102880</v>
      </c>
      <c r="CL42" s="43">
        <f t="shared" si="17"/>
        <v>102880</v>
      </c>
    </row>
    <row r="43" spans="1:90" ht="25.5" customHeight="1" x14ac:dyDescent="0.55000000000000004">
      <c r="A43" s="23">
        <v>31</v>
      </c>
      <c r="B43" s="24" t="s">
        <v>30</v>
      </c>
      <c r="C43" s="54">
        <f t="shared" si="18"/>
        <v>2086280</v>
      </c>
      <c r="D43" s="32">
        <v>0</v>
      </c>
      <c r="E43" s="32">
        <v>0</v>
      </c>
      <c r="F43" s="32">
        <v>0</v>
      </c>
      <c r="G43" s="32">
        <v>0</v>
      </c>
      <c r="H43" s="25">
        <f t="shared" si="19"/>
        <v>0</v>
      </c>
      <c r="I43" s="26">
        <v>5</v>
      </c>
      <c r="J43" s="55">
        <v>0</v>
      </c>
      <c r="K43" s="55">
        <v>542400</v>
      </c>
      <c r="L43" s="27">
        <f t="shared" si="20"/>
        <v>542400</v>
      </c>
      <c r="M43" s="56">
        <v>49</v>
      </c>
      <c r="N43" s="56">
        <v>1</v>
      </c>
      <c r="O43" s="57">
        <v>0</v>
      </c>
      <c r="P43" s="57">
        <v>0</v>
      </c>
      <c r="Q43" s="57">
        <v>1311900</v>
      </c>
      <c r="R43" s="57">
        <v>0</v>
      </c>
      <c r="S43" s="57">
        <v>0</v>
      </c>
      <c r="T43" s="28">
        <f t="shared" si="14"/>
        <v>0</v>
      </c>
      <c r="U43" s="29">
        <v>0</v>
      </c>
      <c r="V43" s="27">
        <f t="shared" si="15"/>
        <v>1311900</v>
      </c>
      <c r="W43" s="30">
        <v>0</v>
      </c>
      <c r="X43" s="30">
        <v>0</v>
      </c>
      <c r="Y43" s="31">
        <v>0</v>
      </c>
      <c r="Z43" s="31">
        <v>0</v>
      </c>
      <c r="AA43" s="56">
        <v>52</v>
      </c>
      <c r="AB43" s="56">
        <v>1</v>
      </c>
      <c r="AC43" s="44">
        <v>54200</v>
      </c>
      <c r="AD43" s="32">
        <f t="shared" si="21"/>
        <v>1908500</v>
      </c>
      <c r="AE43" s="25">
        <v>0</v>
      </c>
      <c r="AF43" s="25">
        <v>0</v>
      </c>
      <c r="AG43" s="25">
        <v>0</v>
      </c>
      <c r="AH43" s="25">
        <v>0</v>
      </c>
      <c r="AI43" s="31">
        <v>0</v>
      </c>
      <c r="AJ43" s="31">
        <v>0</v>
      </c>
      <c r="AK43" s="34">
        <v>1</v>
      </c>
      <c r="AL43" s="35">
        <v>20000</v>
      </c>
      <c r="AM43" s="34">
        <v>5</v>
      </c>
      <c r="AN43" s="35">
        <v>42560</v>
      </c>
      <c r="AO43" s="33">
        <v>0</v>
      </c>
      <c r="AP43" s="34">
        <v>1</v>
      </c>
      <c r="AQ43" s="35">
        <v>6700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5">
        <v>7700</v>
      </c>
      <c r="AZ43" s="36">
        <f t="shared" si="16"/>
        <v>76960</v>
      </c>
      <c r="BA43" s="60">
        <v>0</v>
      </c>
      <c r="BB43" s="35">
        <v>10300</v>
      </c>
      <c r="BC43" s="34">
        <v>2</v>
      </c>
      <c r="BD43" s="35">
        <v>15270</v>
      </c>
      <c r="BE43" s="34">
        <v>3</v>
      </c>
      <c r="BF43" s="35">
        <v>18750</v>
      </c>
      <c r="BG43" s="37">
        <v>0</v>
      </c>
      <c r="BH43" s="37">
        <v>0</v>
      </c>
      <c r="BI43" s="36">
        <f t="shared" si="22"/>
        <v>44320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59">
        <f t="shared" si="23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59">
        <f t="shared" si="24"/>
        <v>0</v>
      </c>
      <c r="BZ43" s="48"/>
      <c r="CA43" s="48"/>
      <c r="CB43" s="48"/>
      <c r="CC43" s="48"/>
      <c r="CD43" s="48"/>
      <c r="CE43" s="48"/>
      <c r="CF43" s="48">
        <v>0</v>
      </c>
      <c r="CG43" s="39">
        <v>4</v>
      </c>
      <c r="CH43" s="49">
        <v>56500</v>
      </c>
      <c r="CI43" s="49"/>
      <c r="CJ43" s="33">
        <v>0</v>
      </c>
      <c r="CK43" s="33">
        <f t="shared" si="25"/>
        <v>56500</v>
      </c>
      <c r="CL43" s="43">
        <f t="shared" si="17"/>
        <v>56500</v>
      </c>
    </row>
    <row r="44" spans="1:90" ht="25.5" customHeight="1" x14ac:dyDescent="0.55000000000000004">
      <c r="A44" s="23">
        <v>32</v>
      </c>
      <c r="B44" s="24" t="s">
        <v>31</v>
      </c>
      <c r="C44" s="54">
        <f t="shared" si="18"/>
        <v>1948160</v>
      </c>
      <c r="D44" s="32">
        <v>0</v>
      </c>
      <c r="E44" s="32">
        <v>0</v>
      </c>
      <c r="F44" s="32">
        <v>0</v>
      </c>
      <c r="G44" s="32">
        <v>0</v>
      </c>
      <c r="H44" s="25">
        <f t="shared" si="19"/>
        <v>0</v>
      </c>
      <c r="I44" s="26">
        <v>5</v>
      </c>
      <c r="J44" s="55">
        <v>0</v>
      </c>
      <c r="K44" s="55">
        <v>228800</v>
      </c>
      <c r="L44" s="27">
        <f t="shared" si="20"/>
        <v>228800</v>
      </c>
      <c r="M44" s="56">
        <v>25</v>
      </c>
      <c r="N44" s="56">
        <v>17</v>
      </c>
      <c r="O44" s="57">
        <v>0</v>
      </c>
      <c r="P44" s="57">
        <v>0</v>
      </c>
      <c r="Q44" s="57">
        <v>1337900</v>
      </c>
      <c r="R44" s="57">
        <v>0</v>
      </c>
      <c r="S44" s="57">
        <v>0</v>
      </c>
      <c r="T44" s="28">
        <f t="shared" si="14"/>
        <v>0</v>
      </c>
      <c r="U44" s="29">
        <v>0</v>
      </c>
      <c r="V44" s="27">
        <f t="shared" si="15"/>
        <v>1337900</v>
      </c>
      <c r="W44" s="30">
        <v>0</v>
      </c>
      <c r="X44" s="30">
        <v>0</v>
      </c>
      <c r="Y44" s="31">
        <v>0</v>
      </c>
      <c r="Z44" s="31">
        <v>0</v>
      </c>
      <c r="AA44" s="56">
        <v>27</v>
      </c>
      <c r="AB44" s="56">
        <v>17</v>
      </c>
      <c r="AC44" s="44">
        <v>34900</v>
      </c>
      <c r="AD44" s="32">
        <f t="shared" si="21"/>
        <v>1601600</v>
      </c>
      <c r="AE44" s="25">
        <v>0</v>
      </c>
      <c r="AF44" s="25">
        <v>0</v>
      </c>
      <c r="AG44" s="25">
        <v>0</v>
      </c>
      <c r="AH44" s="25">
        <v>0</v>
      </c>
      <c r="AI44" s="31">
        <v>0</v>
      </c>
      <c r="AJ44" s="31">
        <v>0</v>
      </c>
      <c r="AK44" s="34">
        <v>1</v>
      </c>
      <c r="AL44" s="35">
        <v>20000</v>
      </c>
      <c r="AM44" s="34">
        <v>5</v>
      </c>
      <c r="AN44" s="35">
        <v>46320</v>
      </c>
      <c r="AO44" s="34">
        <v>2</v>
      </c>
      <c r="AP44" s="34">
        <v>1</v>
      </c>
      <c r="AQ44" s="35">
        <v>20000</v>
      </c>
      <c r="AR44" s="33">
        <v>0</v>
      </c>
      <c r="AS44" s="33">
        <v>0</v>
      </c>
      <c r="AT44" s="34">
        <v>48</v>
      </c>
      <c r="AU44" s="35">
        <v>55200</v>
      </c>
      <c r="AV44" s="33">
        <v>0</v>
      </c>
      <c r="AW44" s="33">
        <v>0</v>
      </c>
      <c r="AX44" s="33">
        <v>0</v>
      </c>
      <c r="AY44" s="35">
        <v>7700</v>
      </c>
      <c r="AZ44" s="36">
        <f t="shared" si="16"/>
        <v>149220</v>
      </c>
      <c r="BA44" s="60">
        <v>80</v>
      </c>
      <c r="BB44" s="35">
        <v>83000</v>
      </c>
      <c r="BC44" s="34">
        <v>3</v>
      </c>
      <c r="BD44" s="35">
        <v>18070</v>
      </c>
      <c r="BE44" s="34">
        <v>2</v>
      </c>
      <c r="BF44" s="35">
        <v>17450</v>
      </c>
      <c r="BG44" s="37">
        <v>0</v>
      </c>
      <c r="BH44" s="37">
        <v>0</v>
      </c>
      <c r="BI44" s="36">
        <f t="shared" si="22"/>
        <v>118520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59">
        <f t="shared" si="23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59">
        <f t="shared" si="24"/>
        <v>0</v>
      </c>
      <c r="BZ44" s="48"/>
      <c r="CA44" s="48"/>
      <c r="CB44" s="48"/>
      <c r="CC44" s="48"/>
      <c r="CD44" s="48"/>
      <c r="CE44" s="47">
        <v>2</v>
      </c>
      <c r="CF44" s="48">
        <v>0</v>
      </c>
      <c r="CG44" s="39">
        <v>4</v>
      </c>
      <c r="CH44" s="49">
        <v>77820</v>
      </c>
      <c r="CI44" s="49">
        <v>1000</v>
      </c>
      <c r="CJ44" s="33">
        <v>0</v>
      </c>
      <c r="CK44" s="33">
        <f t="shared" si="25"/>
        <v>78820</v>
      </c>
      <c r="CL44" s="43">
        <f t="shared" si="17"/>
        <v>78820</v>
      </c>
    </row>
    <row r="45" spans="1:90" ht="25.5" customHeight="1" x14ac:dyDescent="0.55000000000000004">
      <c r="A45" s="23">
        <v>33</v>
      </c>
      <c r="B45" s="24" t="s">
        <v>32</v>
      </c>
      <c r="C45" s="54">
        <f t="shared" si="18"/>
        <v>20433770</v>
      </c>
      <c r="D45" s="32">
        <v>0</v>
      </c>
      <c r="E45" s="32">
        <v>0</v>
      </c>
      <c r="F45" s="32">
        <v>0</v>
      </c>
      <c r="G45" s="32">
        <v>0</v>
      </c>
      <c r="H45" s="25">
        <f t="shared" si="19"/>
        <v>0</v>
      </c>
      <c r="I45" s="26">
        <v>5</v>
      </c>
      <c r="J45" s="55">
        <v>0</v>
      </c>
      <c r="K45" s="55">
        <v>377400</v>
      </c>
      <c r="L45" s="27">
        <f t="shared" si="20"/>
        <v>377400</v>
      </c>
      <c r="M45" s="56">
        <v>76</v>
      </c>
      <c r="N45" s="56">
        <v>13</v>
      </c>
      <c r="O45" s="26">
        <v>1</v>
      </c>
      <c r="P45" s="26">
        <v>1</v>
      </c>
      <c r="Q45" s="57">
        <v>4121900</v>
      </c>
      <c r="R45" s="57">
        <v>120000</v>
      </c>
      <c r="S45" s="57">
        <v>14539400</v>
      </c>
      <c r="T45" s="28">
        <f t="shared" si="14"/>
        <v>14659400</v>
      </c>
      <c r="U45" s="29">
        <v>0</v>
      </c>
      <c r="V45" s="27">
        <f t="shared" si="15"/>
        <v>18781300</v>
      </c>
      <c r="W45" s="53">
        <v>200</v>
      </c>
      <c r="X45" s="53">
        <v>600</v>
      </c>
      <c r="Y45" s="31">
        <v>0</v>
      </c>
      <c r="Z45" s="31">
        <v>13120</v>
      </c>
      <c r="AA45" s="56">
        <v>82</v>
      </c>
      <c r="AB45" s="56">
        <v>16</v>
      </c>
      <c r="AC45" s="44">
        <v>96900</v>
      </c>
      <c r="AD45" s="32">
        <f t="shared" si="21"/>
        <v>19268720</v>
      </c>
      <c r="AE45" s="25">
        <v>0</v>
      </c>
      <c r="AF45" s="25">
        <v>0</v>
      </c>
      <c r="AG45" s="25">
        <v>0</v>
      </c>
      <c r="AH45" s="25">
        <v>0</v>
      </c>
      <c r="AI45" s="31">
        <v>0</v>
      </c>
      <c r="AJ45" s="31">
        <v>0</v>
      </c>
      <c r="AK45" s="34">
        <v>1</v>
      </c>
      <c r="AL45" s="35">
        <v>20000</v>
      </c>
      <c r="AM45" s="34">
        <v>12</v>
      </c>
      <c r="AN45" s="35">
        <v>100020</v>
      </c>
      <c r="AO45" s="34">
        <v>6</v>
      </c>
      <c r="AP45" s="34">
        <v>1</v>
      </c>
      <c r="AQ45" s="35">
        <v>21550</v>
      </c>
      <c r="AR45" s="33">
        <v>0</v>
      </c>
      <c r="AS45" s="33">
        <v>0</v>
      </c>
      <c r="AT45" s="34">
        <v>40</v>
      </c>
      <c r="AU45" s="35">
        <v>48160</v>
      </c>
      <c r="AV45" s="33">
        <v>0</v>
      </c>
      <c r="AW45" s="33">
        <v>0</v>
      </c>
      <c r="AX45" s="33">
        <v>0</v>
      </c>
      <c r="AY45" s="35">
        <v>23100</v>
      </c>
      <c r="AZ45" s="36">
        <f t="shared" si="16"/>
        <v>212830</v>
      </c>
      <c r="BA45" s="60">
        <v>0</v>
      </c>
      <c r="BB45" s="35">
        <v>20600</v>
      </c>
      <c r="BC45" s="34">
        <v>4</v>
      </c>
      <c r="BD45" s="35">
        <v>18770</v>
      </c>
      <c r="BE45" s="34">
        <v>3</v>
      </c>
      <c r="BF45" s="35">
        <v>18750</v>
      </c>
      <c r="BG45" s="37">
        <v>0</v>
      </c>
      <c r="BH45" s="37">
        <v>0</v>
      </c>
      <c r="BI45" s="36">
        <f t="shared" si="22"/>
        <v>58120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59">
        <f t="shared" si="23"/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59">
        <f t="shared" si="24"/>
        <v>0</v>
      </c>
      <c r="BZ45" s="47">
        <v>4</v>
      </c>
      <c r="CA45" s="48">
        <v>0</v>
      </c>
      <c r="CB45" s="47">
        <v>2</v>
      </c>
      <c r="CC45" s="47">
        <f>3+5</f>
        <v>8</v>
      </c>
      <c r="CD45" s="48">
        <v>0</v>
      </c>
      <c r="CE45" s="47">
        <v>32</v>
      </c>
      <c r="CF45" s="48">
        <v>0</v>
      </c>
      <c r="CG45" s="39">
        <v>4</v>
      </c>
      <c r="CH45" s="49">
        <v>513100</v>
      </c>
      <c r="CI45" s="49">
        <v>381000</v>
      </c>
      <c r="CJ45" s="33">
        <v>0</v>
      </c>
      <c r="CK45" s="33">
        <f t="shared" si="25"/>
        <v>894100</v>
      </c>
      <c r="CL45" s="43">
        <f t="shared" si="17"/>
        <v>894100</v>
      </c>
    </row>
    <row r="46" spans="1:90" ht="25.5" customHeight="1" x14ac:dyDescent="0.55000000000000004">
      <c r="A46" s="23">
        <v>34</v>
      </c>
      <c r="B46" s="24" t="s">
        <v>33</v>
      </c>
      <c r="C46" s="54">
        <f t="shared" si="18"/>
        <v>4183640</v>
      </c>
      <c r="D46" s="32">
        <v>0</v>
      </c>
      <c r="E46" s="32">
        <v>0</v>
      </c>
      <c r="F46" s="32">
        <v>0</v>
      </c>
      <c r="G46" s="32">
        <v>0</v>
      </c>
      <c r="H46" s="25">
        <f t="shared" si="19"/>
        <v>0</v>
      </c>
      <c r="I46" s="26">
        <v>5</v>
      </c>
      <c r="J46" s="55">
        <v>0</v>
      </c>
      <c r="K46" s="55">
        <v>491400</v>
      </c>
      <c r="L46" s="27">
        <f t="shared" si="20"/>
        <v>491400</v>
      </c>
      <c r="M46" s="56">
        <v>65</v>
      </c>
      <c r="N46" s="56">
        <v>8</v>
      </c>
      <c r="O46" s="57">
        <v>0</v>
      </c>
      <c r="P46" s="57">
        <v>0</v>
      </c>
      <c r="Q46" s="57">
        <v>3074100</v>
      </c>
      <c r="R46" s="57">
        <v>0</v>
      </c>
      <c r="S46" s="57">
        <v>0</v>
      </c>
      <c r="T46" s="28">
        <f t="shared" si="14"/>
        <v>0</v>
      </c>
      <c r="U46" s="29">
        <v>0</v>
      </c>
      <c r="V46" s="27">
        <f t="shared" si="15"/>
        <v>3074100</v>
      </c>
      <c r="W46" s="30">
        <v>0</v>
      </c>
      <c r="X46" s="30">
        <v>0</v>
      </c>
      <c r="Y46" s="31">
        <v>0</v>
      </c>
      <c r="Z46" s="31">
        <v>0</v>
      </c>
      <c r="AA46" s="56">
        <v>68</v>
      </c>
      <c r="AB46" s="56">
        <v>9</v>
      </c>
      <c r="AC46" s="44">
        <v>74900</v>
      </c>
      <c r="AD46" s="32">
        <f t="shared" si="21"/>
        <v>3640400</v>
      </c>
      <c r="AE46" s="77">
        <v>2</v>
      </c>
      <c r="AF46" s="28">
        <v>133300</v>
      </c>
      <c r="AG46" s="25">
        <v>0</v>
      </c>
      <c r="AH46" s="25">
        <v>0</v>
      </c>
      <c r="AI46" s="45">
        <v>1</v>
      </c>
      <c r="AJ46" s="28">
        <v>22300</v>
      </c>
      <c r="AK46" s="34">
        <v>2</v>
      </c>
      <c r="AL46" s="35">
        <v>40000</v>
      </c>
      <c r="AM46" s="34">
        <v>10</v>
      </c>
      <c r="AN46" s="35">
        <v>85660</v>
      </c>
      <c r="AO46" s="34">
        <v>7</v>
      </c>
      <c r="AP46" s="34">
        <v>1</v>
      </c>
      <c r="AQ46" s="35">
        <v>23100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5">
        <v>7700</v>
      </c>
      <c r="AZ46" s="36">
        <f t="shared" si="16"/>
        <v>312060</v>
      </c>
      <c r="BA46" s="37">
        <v>0</v>
      </c>
      <c r="BB46" s="37">
        <v>0</v>
      </c>
      <c r="BC46" s="34">
        <v>4</v>
      </c>
      <c r="BD46" s="35">
        <v>19470</v>
      </c>
      <c r="BE46" s="34">
        <v>3</v>
      </c>
      <c r="BF46" s="35">
        <v>18750</v>
      </c>
      <c r="BG46" s="37">
        <v>0</v>
      </c>
      <c r="BH46" s="37">
        <v>0</v>
      </c>
      <c r="BI46" s="36">
        <f t="shared" si="22"/>
        <v>38220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59">
        <f t="shared" si="23"/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59">
        <f t="shared" si="24"/>
        <v>0</v>
      </c>
      <c r="BZ46" s="47">
        <v>4</v>
      </c>
      <c r="CA46" s="48">
        <v>0</v>
      </c>
      <c r="CB46" s="48">
        <v>0</v>
      </c>
      <c r="CC46" s="48">
        <v>0</v>
      </c>
      <c r="CD46" s="48">
        <v>0</v>
      </c>
      <c r="CE46" s="47">
        <v>9</v>
      </c>
      <c r="CF46" s="48">
        <v>0</v>
      </c>
      <c r="CG46" s="39">
        <v>4</v>
      </c>
      <c r="CH46" s="49">
        <v>182960</v>
      </c>
      <c r="CI46" s="49">
        <v>10000</v>
      </c>
      <c r="CJ46" s="33">
        <v>0</v>
      </c>
      <c r="CK46" s="33">
        <f t="shared" si="25"/>
        <v>192960</v>
      </c>
      <c r="CL46" s="43">
        <f t="shared" si="17"/>
        <v>192960</v>
      </c>
    </row>
    <row r="47" spans="1:90" ht="25.5" customHeight="1" x14ac:dyDescent="0.55000000000000004">
      <c r="A47" s="23">
        <v>35</v>
      </c>
      <c r="B47" s="24" t="s">
        <v>34</v>
      </c>
      <c r="C47" s="54">
        <f t="shared" si="18"/>
        <v>3898080</v>
      </c>
      <c r="D47" s="32">
        <v>0</v>
      </c>
      <c r="E47" s="32">
        <v>0</v>
      </c>
      <c r="F47" s="32">
        <v>0</v>
      </c>
      <c r="G47" s="32">
        <v>0</v>
      </c>
      <c r="H47" s="25">
        <f t="shared" si="19"/>
        <v>0</v>
      </c>
      <c r="I47" s="26">
        <v>5</v>
      </c>
      <c r="J47" s="55">
        <v>0</v>
      </c>
      <c r="K47" s="55">
        <v>849000</v>
      </c>
      <c r="L47" s="27">
        <f t="shared" si="20"/>
        <v>849000</v>
      </c>
      <c r="M47" s="56">
        <v>86</v>
      </c>
      <c r="N47" s="56">
        <v>7</v>
      </c>
      <c r="O47" s="57">
        <v>0</v>
      </c>
      <c r="P47" s="57">
        <v>0</v>
      </c>
      <c r="Q47" s="57">
        <v>2419300</v>
      </c>
      <c r="R47" s="57">
        <v>0</v>
      </c>
      <c r="S47" s="57">
        <v>0</v>
      </c>
      <c r="T47" s="28">
        <f t="shared" si="14"/>
        <v>0</v>
      </c>
      <c r="U47" s="29">
        <v>0</v>
      </c>
      <c r="V47" s="27">
        <f t="shared" si="15"/>
        <v>2419300</v>
      </c>
      <c r="W47" s="30">
        <v>0</v>
      </c>
      <c r="X47" s="30">
        <v>0</v>
      </c>
      <c r="Y47" s="31">
        <v>0</v>
      </c>
      <c r="Z47" s="31">
        <v>0</v>
      </c>
      <c r="AA47" s="56">
        <v>95</v>
      </c>
      <c r="AB47" s="56">
        <v>10</v>
      </c>
      <c r="AC47" s="44">
        <v>92600</v>
      </c>
      <c r="AD47" s="32">
        <f t="shared" si="21"/>
        <v>3360900</v>
      </c>
      <c r="AE47" s="45">
        <v>1</v>
      </c>
      <c r="AF47" s="28">
        <v>51650</v>
      </c>
      <c r="AG47" s="25">
        <v>0</v>
      </c>
      <c r="AH47" s="25">
        <v>0</v>
      </c>
      <c r="AI47" s="31">
        <v>0</v>
      </c>
      <c r="AJ47" s="31">
        <v>0</v>
      </c>
      <c r="AK47" s="34">
        <v>2</v>
      </c>
      <c r="AL47" s="35">
        <v>40000</v>
      </c>
      <c r="AM47" s="34">
        <v>8</v>
      </c>
      <c r="AN47" s="35">
        <v>78480</v>
      </c>
      <c r="AO47" s="34">
        <v>7</v>
      </c>
      <c r="AP47" s="34">
        <v>1</v>
      </c>
      <c r="AQ47" s="35">
        <v>21550</v>
      </c>
      <c r="AR47" s="33">
        <v>0</v>
      </c>
      <c r="AS47" s="33">
        <v>0</v>
      </c>
      <c r="AT47" s="34">
        <v>24</v>
      </c>
      <c r="AU47" s="35">
        <v>27600</v>
      </c>
      <c r="AV47" s="33">
        <v>0</v>
      </c>
      <c r="AW47" s="33">
        <v>0</v>
      </c>
      <c r="AX47" s="33">
        <v>0</v>
      </c>
      <c r="AY47" s="35">
        <v>7700</v>
      </c>
      <c r="AZ47" s="36">
        <f t="shared" si="16"/>
        <v>226980</v>
      </c>
      <c r="BA47" s="34">
        <v>0</v>
      </c>
      <c r="BB47" s="35">
        <v>20600</v>
      </c>
      <c r="BC47" s="34">
        <v>2</v>
      </c>
      <c r="BD47" s="35">
        <v>15270</v>
      </c>
      <c r="BE47" s="34">
        <v>3</v>
      </c>
      <c r="BF47" s="35">
        <v>18750</v>
      </c>
      <c r="BG47" s="37">
        <v>0</v>
      </c>
      <c r="BH47" s="37">
        <v>0</v>
      </c>
      <c r="BI47" s="36">
        <f t="shared" si="22"/>
        <v>54620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59">
        <f t="shared" si="23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59">
        <f t="shared" si="24"/>
        <v>0</v>
      </c>
      <c r="BZ47" s="47">
        <v>3</v>
      </c>
      <c r="CA47" s="48"/>
      <c r="CB47" s="48"/>
      <c r="CC47" s="48"/>
      <c r="CD47" s="48"/>
      <c r="CE47" s="47">
        <v>8</v>
      </c>
      <c r="CF47" s="48">
        <v>0</v>
      </c>
      <c r="CG47" s="39">
        <v>4</v>
      </c>
      <c r="CH47" s="49">
        <v>164380</v>
      </c>
      <c r="CI47" s="49">
        <v>91200</v>
      </c>
      <c r="CJ47" s="33">
        <v>0</v>
      </c>
      <c r="CK47" s="33">
        <f t="shared" si="25"/>
        <v>255580</v>
      </c>
      <c r="CL47" s="43">
        <f t="shared" si="17"/>
        <v>255580</v>
      </c>
    </row>
    <row r="48" spans="1:90" ht="25.5" customHeight="1" x14ac:dyDescent="0.55000000000000004">
      <c r="A48" s="23">
        <v>36</v>
      </c>
      <c r="B48" s="24" t="s">
        <v>35</v>
      </c>
      <c r="C48" s="54">
        <f t="shared" si="18"/>
        <v>6266210</v>
      </c>
      <c r="D48" s="32">
        <v>0</v>
      </c>
      <c r="E48" s="32">
        <v>0</v>
      </c>
      <c r="F48" s="32">
        <v>0</v>
      </c>
      <c r="G48" s="32">
        <v>0</v>
      </c>
      <c r="H48" s="25">
        <f t="shared" si="19"/>
        <v>0</v>
      </c>
      <c r="I48" s="26">
        <v>5</v>
      </c>
      <c r="J48" s="55">
        <v>0</v>
      </c>
      <c r="K48" s="55">
        <v>247000</v>
      </c>
      <c r="L48" s="27">
        <f t="shared" si="20"/>
        <v>247000</v>
      </c>
      <c r="M48" s="56">
        <v>170</v>
      </c>
      <c r="N48" s="56">
        <v>21</v>
      </c>
      <c r="O48" s="26">
        <v>1</v>
      </c>
      <c r="P48" s="26">
        <v>0</v>
      </c>
      <c r="Q48" s="57">
        <v>3618200</v>
      </c>
      <c r="R48" s="57">
        <v>1358000</v>
      </c>
      <c r="S48" s="57">
        <v>0</v>
      </c>
      <c r="T48" s="28">
        <f t="shared" si="14"/>
        <v>1358000</v>
      </c>
      <c r="U48" s="29">
        <v>0</v>
      </c>
      <c r="V48" s="27">
        <f t="shared" si="15"/>
        <v>4976200</v>
      </c>
      <c r="W48" s="30">
        <v>0</v>
      </c>
      <c r="X48" s="30">
        <v>0</v>
      </c>
      <c r="Y48" s="31">
        <v>0</v>
      </c>
      <c r="Z48" s="31">
        <v>0</v>
      </c>
      <c r="AA48" s="56">
        <v>173</v>
      </c>
      <c r="AB48" s="56">
        <v>23</v>
      </c>
      <c r="AC48" s="44">
        <v>164400</v>
      </c>
      <c r="AD48" s="32">
        <f t="shared" si="21"/>
        <v>5387600</v>
      </c>
      <c r="AE48" s="45">
        <v>4</v>
      </c>
      <c r="AF48" s="28">
        <v>236600</v>
      </c>
      <c r="AG48" s="25">
        <v>0</v>
      </c>
      <c r="AH48" s="25">
        <v>0</v>
      </c>
      <c r="AI48" s="31">
        <v>0</v>
      </c>
      <c r="AJ48" s="31">
        <v>0</v>
      </c>
      <c r="AK48" s="34">
        <v>2</v>
      </c>
      <c r="AL48" s="35">
        <v>45300</v>
      </c>
      <c r="AM48" s="34">
        <v>22</v>
      </c>
      <c r="AN48" s="35">
        <v>193420</v>
      </c>
      <c r="AO48" s="34">
        <v>29</v>
      </c>
      <c r="AP48" s="34">
        <v>1</v>
      </c>
      <c r="AQ48" s="35">
        <v>26200</v>
      </c>
      <c r="AR48" s="33">
        <v>0</v>
      </c>
      <c r="AS48" s="33">
        <v>0</v>
      </c>
      <c r="AT48" s="34">
        <v>72</v>
      </c>
      <c r="AU48" s="35">
        <v>82800</v>
      </c>
      <c r="AV48" s="33">
        <v>0</v>
      </c>
      <c r="AW48" s="33">
        <v>0</v>
      </c>
      <c r="AX48" s="33">
        <v>0</v>
      </c>
      <c r="AY48" s="35">
        <v>23100</v>
      </c>
      <c r="AZ48" s="36">
        <f t="shared" si="16"/>
        <v>607420</v>
      </c>
      <c r="BA48" s="34">
        <v>35</v>
      </c>
      <c r="BB48" s="35">
        <v>56150</v>
      </c>
      <c r="BC48" s="34">
        <v>1</v>
      </c>
      <c r="BD48" s="35">
        <v>13870</v>
      </c>
      <c r="BE48" s="34">
        <v>4</v>
      </c>
      <c r="BF48" s="35">
        <v>20050</v>
      </c>
      <c r="BG48" s="37">
        <v>0</v>
      </c>
      <c r="BH48" s="37">
        <v>0</v>
      </c>
      <c r="BI48" s="36">
        <f t="shared" si="22"/>
        <v>90070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59">
        <f t="shared" si="23"/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59">
        <f t="shared" si="24"/>
        <v>0</v>
      </c>
      <c r="BZ48" s="48"/>
      <c r="CA48" s="48"/>
      <c r="CB48" s="48"/>
      <c r="CC48" s="48"/>
      <c r="CD48" s="48"/>
      <c r="CE48" s="47">
        <v>11</v>
      </c>
      <c r="CF48" s="48">
        <v>0</v>
      </c>
      <c r="CG48" s="39">
        <v>4</v>
      </c>
      <c r="CH48" s="49">
        <v>169120</v>
      </c>
      <c r="CI48" s="49">
        <v>12000</v>
      </c>
      <c r="CJ48" s="33">
        <v>0</v>
      </c>
      <c r="CK48" s="33">
        <f t="shared" si="25"/>
        <v>181120</v>
      </c>
      <c r="CL48" s="43">
        <f t="shared" si="17"/>
        <v>181120</v>
      </c>
    </row>
    <row r="49" spans="1:90" ht="25.5" customHeight="1" x14ac:dyDescent="0.55000000000000004">
      <c r="A49" s="23">
        <v>37</v>
      </c>
      <c r="B49" s="24" t="s">
        <v>36</v>
      </c>
      <c r="C49" s="54">
        <f t="shared" si="18"/>
        <v>2381700</v>
      </c>
      <c r="D49" s="32">
        <v>0</v>
      </c>
      <c r="E49" s="32">
        <v>0</v>
      </c>
      <c r="F49" s="32">
        <v>0</v>
      </c>
      <c r="G49" s="32">
        <v>0</v>
      </c>
      <c r="H49" s="25">
        <f t="shared" si="19"/>
        <v>0</v>
      </c>
      <c r="I49" s="26">
        <v>5</v>
      </c>
      <c r="J49" s="55">
        <v>0</v>
      </c>
      <c r="K49" s="55">
        <v>467600</v>
      </c>
      <c r="L49" s="27">
        <f t="shared" si="20"/>
        <v>467600</v>
      </c>
      <c r="M49" s="56">
        <v>48</v>
      </c>
      <c r="N49" s="56">
        <v>8</v>
      </c>
      <c r="O49" s="26">
        <v>1</v>
      </c>
      <c r="P49" s="26">
        <v>0</v>
      </c>
      <c r="Q49" s="57">
        <v>1478500</v>
      </c>
      <c r="R49" s="57">
        <v>49900</v>
      </c>
      <c r="S49" s="57">
        <v>0</v>
      </c>
      <c r="T49" s="28">
        <f t="shared" si="14"/>
        <v>49900</v>
      </c>
      <c r="U49" s="29">
        <v>0</v>
      </c>
      <c r="V49" s="27">
        <f t="shared" si="15"/>
        <v>1528400</v>
      </c>
      <c r="W49" s="30">
        <v>0</v>
      </c>
      <c r="X49" s="30">
        <v>0</v>
      </c>
      <c r="Y49" s="31">
        <v>0</v>
      </c>
      <c r="Z49" s="31">
        <v>0</v>
      </c>
      <c r="AA49" s="56">
        <v>49</v>
      </c>
      <c r="AB49" s="56">
        <v>10</v>
      </c>
      <c r="AC49" s="44">
        <v>63800</v>
      </c>
      <c r="AD49" s="32">
        <f t="shared" si="21"/>
        <v>2059800</v>
      </c>
      <c r="AE49" s="45">
        <v>1</v>
      </c>
      <c r="AF49" s="28">
        <v>51650</v>
      </c>
      <c r="AG49" s="25">
        <v>0</v>
      </c>
      <c r="AH49" s="25">
        <v>0</v>
      </c>
      <c r="AI49" s="31">
        <v>0</v>
      </c>
      <c r="AJ49" s="31">
        <v>0</v>
      </c>
      <c r="AK49" s="33">
        <v>0</v>
      </c>
      <c r="AL49" s="33">
        <v>0</v>
      </c>
      <c r="AM49" s="34">
        <v>8</v>
      </c>
      <c r="AN49" s="35">
        <v>78480</v>
      </c>
      <c r="AO49" s="34">
        <v>2</v>
      </c>
      <c r="AP49" s="34">
        <v>1</v>
      </c>
      <c r="AQ49" s="35">
        <v>18450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5">
        <v>7700</v>
      </c>
      <c r="AZ49" s="36">
        <f t="shared" si="16"/>
        <v>156280</v>
      </c>
      <c r="BA49" s="34">
        <v>0</v>
      </c>
      <c r="BB49" s="35">
        <v>43100</v>
      </c>
      <c r="BC49" s="34">
        <v>1</v>
      </c>
      <c r="BD49" s="35">
        <v>13870</v>
      </c>
      <c r="BE49" s="34">
        <v>3</v>
      </c>
      <c r="BF49" s="35">
        <v>18750</v>
      </c>
      <c r="BG49" s="37">
        <v>0</v>
      </c>
      <c r="BH49" s="37">
        <v>0</v>
      </c>
      <c r="BI49" s="36">
        <f t="shared" si="22"/>
        <v>75720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59">
        <f t="shared" si="23"/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59">
        <f t="shared" si="24"/>
        <v>0</v>
      </c>
      <c r="BZ49" s="48"/>
      <c r="CA49" s="48"/>
      <c r="CB49" s="48"/>
      <c r="CC49" s="48"/>
      <c r="CD49" s="48"/>
      <c r="CE49" s="47">
        <v>3</v>
      </c>
      <c r="CF49" s="48">
        <v>0</v>
      </c>
      <c r="CG49" s="39">
        <v>4</v>
      </c>
      <c r="CH49" s="49">
        <v>87900</v>
      </c>
      <c r="CI49" s="49">
        <v>2000</v>
      </c>
      <c r="CJ49" s="33">
        <v>0</v>
      </c>
      <c r="CK49" s="33">
        <f t="shared" si="25"/>
        <v>89900</v>
      </c>
      <c r="CL49" s="43">
        <f t="shared" si="17"/>
        <v>89900</v>
      </c>
    </row>
    <row r="50" spans="1:90" ht="25.5" customHeight="1" x14ac:dyDescent="0.55000000000000004">
      <c r="A50" s="23">
        <v>38</v>
      </c>
      <c r="B50" s="24" t="s">
        <v>37</v>
      </c>
      <c r="C50" s="54">
        <f t="shared" si="18"/>
        <v>4346850</v>
      </c>
      <c r="D50" s="32">
        <v>0</v>
      </c>
      <c r="E50" s="32">
        <v>0</v>
      </c>
      <c r="F50" s="32">
        <v>0</v>
      </c>
      <c r="G50" s="32">
        <v>0</v>
      </c>
      <c r="H50" s="25">
        <f t="shared" si="19"/>
        <v>0</v>
      </c>
      <c r="I50" s="26">
        <v>5</v>
      </c>
      <c r="J50" s="55">
        <v>0</v>
      </c>
      <c r="K50" s="55">
        <v>536400</v>
      </c>
      <c r="L50" s="27">
        <f t="shared" si="20"/>
        <v>536400</v>
      </c>
      <c r="M50" s="56">
        <v>99</v>
      </c>
      <c r="N50" s="56">
        <v>50</v>
      </c>
      <c r="O50" s="26">
        <v>1</v>
      </c>
      <c r="P50" s="26">
        <v>0</v>
      </c>
      <c r="Q50" s="57">
        <v>3077200</v>
      </c>
      <c r="R50" s="57">
        <v>14900</v>
      </c>
      <c r="S50" s="57">
        <v>0</v>
      </c>
      <c r="T50" s="28">
        <f t="shared" si="14"/>
        <v>14900</v>
      </c>
      <c r="U50" s="29">
        <v>0</v>
      </c>
      <c r="V50" s="27">
        <f t="shared" si="15"/>
        <v>3092100</v>
      </c>
      <c r="W50" s="50">
        <v>200</v>
      </c>
      <c r="X50" s="50">
        <v>500</v>
      </c>
      <c r="Y50" s="31">
        <v>0</v>
      </c>
      <c r="Z50" s="31">
        <v>11420</v>
      </c>
      <c r="AA50" s="56">
        <v>99</v>
      </c>
      <c r="AB50" s="56">
        <v>50</v>
      </c>
      <c r="AC50" s="44">
        <v>119900</v>
      </c>
      <c r="AD50" s="32">
        <f t="shared" si="21"/>
        <v>3759820</v>
      </c>
      <c r="AE50" s="25">
        <v>0</v>
      </c>
      <c r="AF50" s="25">
        <v>0</v>
      </c>
      <c r="AG50" s="25">
        <v>0</v>
      </c>
      <c r="AH50" s="25">
        <v>0</v>
      </c>
      <c r="AI50" s="31">
        <v>0</v>
      </c>
      <c r="AJ50" s="31">
        <v>0</v>
      </c>
      <c r="AK50" s="33">
        <v>0</v>
      </c>
      <c r="AL50" s="33">
        <v>0</v>
      </c>
      <c r="AM50" s="34">
        <v>15</v>
      </c>
      <c r="AN50" s="35">
        <v>128760</v>
      </c>
      <c r="AO50" s="34">
        <v>7</v>
      </c>
      <c r="AP50" s="34">
        <v>1</v>
      </c>
      <c r="AQ50" s="35">
        <v>21550</v>
      </c>
      <c r="AR50" s="33">
        <v>0</v>
      </c>
      <c r="AS50" s="33">
        <v>0</v>
      </c>
      <c r="AT50" s="34">
        <v>20</v>
      </c>
      <c r="AU50" s="35">
        <v>24080</v>
      </c>
      <c r="AV50" s="33">
        <v>0</v>
      </c>
      <c r="AW50" s="33">
        <v>0</v>
      </c>
      <c r="AX50" s="33">
        <v>0</v>
      </c>
      <c r="AY50" s="35">
        <v>7700</v>
      </c>
      <c r="AZ50" s="36">
        <f t="shared" si="16"/>
        <v>182090</v>
      </c>
      <c r="BA50" s="60">
        <v>40</v>
      </c>
      <c r="BB50" s="35">
        <v>51800</v>
      </c>
      <c r="BC50" s="34">
        <v>16</v>
      </c>
      <c r="BD50" s="35">
        <v>39070</v>
      </c>
      <c r="BE50" s="34">
        <v>2</v>
      </c>
      <c r="BF50" s="35">
        <v>17450</v>
      </c>
      <c r="BG50" s="37">
        <v>0</v>
      </c>
      <c r="BH50" s="37">
        <v>0</v>
      </c>
      <c r="BI50" s="36">
        <f t="shared" si="22"/>
        <v>108320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59">
        <f t="shared" si="23"/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59">
        <f t="shared" si="24"/>
        <v>0</v>
      </c>
      <c r="BZ50" s="47">
        <v>1</v>
      </c>
      <c r="CA50" s="48"/>
      <c r="CB50" s="47">
        <v>1</v>
      </c>
      <c r="CC50" s="48"/>
      <c r="CD50" s="47">
        <v>4</v>
      </c>
      <c r="CE50" s="47">
        <v>6</v>
      </c>
      <c r="CF50" s="48">
        <v>0</v>
      </c>
      <c r="CG50" s="39">
        <v>4</v>
      </c>
      <c r="CH50" s="49">
        <f>46100+62220+13800+20000+6500+30000</f>
        <v>178620</v>
      </c>
      <c r="CI50" s="49">
        <f>108000+10000</f>
        <v>118000</v>
      </c>
      <c r="CJ50" s="33">
        <v>0</v>
      </c>
      <c r="CK50" s="33">
        <f t="shared" si="25"/>
        <v>296620</v>
      </c>
      <c r="CL50" s="43">
        <f t="shared" si="17"/>
        <v>296620</v>
      </c>
    </row>
    <row r="51" spans="1:90" ht="25.5" customHeight="1" x14ac:dyDescent="0.55000000000000004">
      <c r="A51" s="23">
        <v>39</v>
      </c>
      <c r="B51" s="24" t="s">
        <v>38</v>
      </c>
      <c r="C51" s="54">
        <f t="shared" si="18"/>
        <v>3407250</v>
      </c>
      <c r="D51" s="32">
        <v>0</v>
      </c>
      <c r="E51" s="32">
        <v>0</v>
      </c>
      <c r="F51" s="32">
        <v>0</v>
      </c>
      <c r="G51" s="32">
        <v>0</v>
      </c>
      <c r="H51" s="25">
        <f t="shared" si="19"/>
        <v>0</v>
      </c>
      <c r="I51" s="26">
        <v>5</v>
      </c>
      <c r="J51" s="55">
        <v>0</v>
      </c>
      <c r="K51" s="55">
        <v>318400</v>
      </c>
      <c r="L51" s="27">
        <f t="shared" si="20"/>
        <v>318400</v>
      </c>
      <c r="M51" s="56">
        <v>115</v>
      </c>
      <c r="N51" s="56">
        <v>25</v>
      </c>
      <c r="O51" s="26">
        <v>1</v>
      </c>
      <c r="P51" s="26">
        <v>1</v>
      </c>
      <c r="Q51" s="57">
        <v>2286200</v>
      </c>
      <c r="R51" s="57">
        <v>181500</v>
      </c>
      <c r="S51" s="57">
        <v>203500</v>
      </c>
      <c r="T51" s="28">
        <f t="shared" si="14"/>
        <v>385000</v>
      </c>
      <c r="U51" s="29">
        <v>0</v>
      </c>
      <c r="V51" s="27">
        <f t="shared" si="15"/>
        <v>2671200</v>
      </c>
      <c r="W51" s="30">
        <v>0</v>
      </c>
      <c r="X51" s="30">
        <v>0</v>
      </c>
      <c r="Y51" s="31">
        <v>0</v>
      </c>
      <c r="Z51" s="31">
        <v>0</v>
      </c>
      <c r="AA51" s="56">
        <v>117</v>
      </c>
      <c r="AB51" s="56">
        <v>26</v>
      </c>
      <c r="AC51" s="44">
        <v>106200</v>
      </c>
      <c r="AD51" s="32">
        <f t="shared" si="21"/>
        <v>3095800</v>
      </c>
      <c r="AE51" s="25">
        <v>0</v>
      </c>
      <c r="AF51" s="25">
        <v>0</v>
      </c>
      <c r="AG51" s="25">
        <v>0</v>
      </c>
      <c r="AH51" s="25">
        <v>0</v>
      </c>
      <c r="AI51" s="31">
        <v>0</v>
      </c>
      <c r="AJ51" s="31">
        <v>0</v>
      </c>
      <c r="AK51" s="34">
        <v>1</v>
      </c>
      <c r="AL51" s="35">
        <v>25300</v>
      </c>
      <c r="AM51" s="34">
        <v>9</v>
      </c>
      <c r="AN51" s="35">
        <v>78480</v>
      </c>
      <c r="AO51" s="34">
        <v>2</v>
      </c>
      <c r="AP51" s="34">
        <v>1</v>
      </c>
      <c r="AQ51" s="35">
        <v>18450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5">
        <v>7700</v>
      </c>
      <c r="AZ51" s="36">
        <f t="shared" si="16"/>
        <v>129930</v>
      </c>
      <c r="BA51" s="60">
        <v>70</v>
      </c>
      <c r="BB51" s="35">
        <v>84200</v>
      </c>
      <c r="BC51" s="34">
        <v>2</v>
      </c>
      <c r="BD51" s="35">
        <v>15270</v>
      </c>
      <c r="BE51" s="34">
        <v>1</v>
      </c>
      <c r="BF51" s="35">
        <v>16150</v>
      </c>
      <c r="BG51" s="37">
        <v>0</v>
      </c>
      <c r="BH51" s="37">
        <v>0</v>
      </c>
      <c r="BI51" s="36">
        <f t="shared" si="22"/>
        <v>115620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59">
        <f t="shared" si="23"/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59">
        <f t="shared" si="24"/>
        <v>0</v>
      </c>
      <c r="BZ51" s="48"/>
      <c r="CA51" s="48"/>
      <c r="CB51" s="48"/>
      <c r="CC51" s="48"/>
      <c r="CD51" s="47">
        <v>1</v>
      </c>
      <c r="CE51" s="48">
        <v>0</v>
      </c>
      <c r="CF51" s="48">
        <v>0</v>
      </c>
      <c r="CG51" s="39">
        <v>4</v>
      </c>
      <c r="CH51" s="49">
        <v>65900</v>
      </c>
      <c r="CI51" s="49">
        <v>0</v>
      </c>
      <c r="CJ51" s="33">
        <v>0</v>
      </c>
      <c r="CK51" s="33">
        <f t="shared" si="25"/>
        <v>65900</v>
      </c>
      <c r="CL51" s="43">
        <f t="shared" si="17"/>
        <v>65900</v>
      </c>
    </row>
    <row r="52" spans="1:90" ht="25.5" customHeight="1" x14ac:dyDescent="0.55000000000000004">
      <c r="A52" s="23">
        <v>40</v>
      </c>
      <c r="B52" s="58" t="s">
        <v>39</v>
      </c>
      <c r="C52" s="54">
        <f t="shared" si="18"/>
        <v>2973390</v>
      </c>
      <c r="D52" s="32">
        <v>0</v>
      </c>
      <c r="E52" s="32">
        <v>0</v>
      </c>
      <c r="F52" s="32">
        <v>0</v>
      </c>
      <c r="G52" s="32">
        <v>0</v>
      </c>
      <c r="H52" s="25">
        <f t="shared" si="19"/>
        <v>0</v>
      </c>
      <c r="I52" s="26">
        <v>5</v>
      </c>
      <c r="J52" s="55">
        <v>0</v>
      </c>
      <c r="K52" s="55">
        <v>547400</v>
      </c>
      <c r="L52" s="27">
        <f t="shared" si="20"/>
        <v>547400</v>
      </c>
      <c r="M52" s="56">
        <v>56</v>
      </c>
      <c r="N52" s="56">
        <v>22</v>
      </c>
      <c r="O52" s="57">
        <v>0</v>
      </c>
      <c r="P52" s="57">
        <v>0</v>
      </c>
      <c r="Q52" s="57">
        <v>1871500</v>
      </c>
      <c r="R52" s="57">
        <v>0</v>
      </c>
      <c r="S52" s="57">
        <v>0</v>
      </c>
      <c r="T52" s="28">
        <f t="shared" si="14"/>
        <v>0</v>
      </c>
      <c r="U52" s="29">
        <v>0</v>
      </c>
      <c r="V52" s="27">
        <f t="shared" si="15"/>
        <v>1871500</v>
      </c>
      <c r="W52" s="30">
        <v>0</v>
      </c>
      <c r="X52" s="30">
        <v>0</v>
      </c>
      <c r="Y52" s="31">
        <v>0</v>
      </c>
      <c r="Z52" s="31">
        <v>0</v>
      </c>
      <c r="AA52" s="56">
        <v>56</v>
      </c>
      <c r="AB52" s="56">
        <v>23</v>
      </c>
      <c r="AC52" s="44">
        <v>69000</v>
      </c>
      <c r="AD52" s="32">
        <f t="shared" si="21"/>
        <v>2487900</v>
      </c>
      <c r="AE52" s="45">
        <v>1</v>
      </c>
      <c r="AF52" s="28">
        <v>81650</v>
      </c>
      <c r="AG52" s="25">
        <v>0</v>
      </c>
      <c r="AH52" s="25">
        <v>0</v>
      </c>
      <c r="AI52" s="31">
        <v>0</v>
      </c>
      <c r="AJ52" s="31">
        <v>0</v>
      </c>
      <c r="AK52" s="34">
        <v>0</v>
      </c>
      <c r="AL52" s="35">
        <v>5300</v>
      </c>
      <c r="AM52" s="34">
        <v>12</v>
      </c>
      <c r="AN52" s="35">
        <v>100020</v>
      </c>
      <c r="AO52" s="34">
        <v>9</v>
      </c>
      <c r="AP52" s="34">
        <v>1</v>
      </c>
      <c r="AQ52" s="35">
        <v>21550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5">
        <v>7700</v>
      </c>
      <c r="AZ52" s="36">
        <f t="shared" si="16"/>
        <v>216220</v>
      </c>
      <c r="BA52" s="34">
        <v>135</v>
      </c>
      <c r="BB52" s="35">
        <v>144650</v>
      </c>
      <c r="BC52" s="34">
        <v>2</v>
      </c>
      <c r="BD52" s="35">
        <v>15970</v>
      </c>
      <c r="BE52" s="34">
        <v>3</v>
      </c>
      <c r="BF52" s="35">
        <v>18750</v>
      </c>
      <c r="BG52" s="37">
        <v>0</v>
      </c>
      <c r="BH52" s="37">
        <v>0</v>
      </c>
      <c r="BI52" s="36">
        <f t="shared" si="22"/>
        <v>179370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59">
        <f t="shared" si="23"/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59">
        <f t="shared" si="24"/>
        <v>0</v>
      </c>
      <c r="BZ52" s="47"/>
      <c r="CA52" s="48"/>
      <c r="CB52" s="48"/>
      <c r="CC52" s="48"/>
      <c r="CD52" s="48"/>
      <c r="CE52" s="47">
        <v>3</v>
      </c>
      <c r="CF52" s="48">
        <v>0</v>
      </c>
      <c r="CG52" s="39">
        <v>4</v>
      </c>
      <c r="CH52" s="49">
        <v>87900</v>
      </c>
      <c r="CI52" s="49">
        <v>2000</v>
      </c>
      <c r="CJ52" s="33">
        <v>0</v>
      </c>
      <c r="CK52" s="33">
        <f t="shared" si="25"/>
        <v>89900</v>
      </c>
      <c r="CL52" s="43">
        <f t="shared" si="17"/>
        <v>89900</v>
      </c>
    </row>
    <row r="53" spans="1:90" ht="25.5" customHeight="1" x14ac:dyDescent="0.55000000000000004">
      <c r="A53" s="23">
        <v>41</v>
      </c>
      <c r="B53" s="24" t="s">
        <v>40</v>
      </c>
      <c r="C53" s="54">
        <f t="shared" si="18"/>
        <v>3437690</v>
      </c>
      <c r="D53" s="32">
        <v>0</v>
      </c>
      <c r="E53" s="32">
        <v>0</v>
      </c>
      <c r="F53" s="32">
        <v>0</v>
      </c>
      <c r="G53" s="32">
        <v>0</v>
      </c>
      <c r="H53" s="25">
        <f t="shared" si="19"/>
        <v>0</v>
      </c>
      <c r="I53" s="26">
        <v>5</v>
      </c>
      <c r="J53" s="55">
        <v>0</v>
      </c>
      <c r="K53" s="55">
        <v>212200</v>
      </c>
      <c r="L53" s="27">
        <f t="shared" si="20"/>
        <v>212200</v>
      </c>
      <c r="M53" s="56">
        <v>82</v>
      </c>
      <c r="N53" s="56">
        <v>38</v>
      </c>
      <c r="O53" s="26">
        <v>1</v>
      </c>
      <c r="P53" s="26">
        <v>0</v>
      </c>
      <c r="Q53" s="57">
        <v>2164200</v>
      </c>
      <c r="R53" s="57">
        <v>544500</v>
      </c>
      <c r="S53" s="57">
        <v>0</v>
      </c>
      <c r="T53" s="28">
        <f t="shared" si="14"/>
        <v>544500</v>
      </c>
      <c r="U53" s="29">
        <v>0</v>
      </c>
      <c r="V53" s="27">
        <f t="shared" si="15"/>
        <v>2708700</v>
      </c>
      <c r="W53" s="50">
        <v>600</v>
      </c>
      <c r="X53" s="50">
        <v>600</v>
      </c>
      <c r="Y53" s="31">
        <v>0</v>
      </c>
      <c r="Z53" s="31">
        <v>18960</v>
      </c>
      <c r="AA53" s="56">
        <v>86</v>
      </c>
      <c r="AB53" s="56">
        <v>40</v>
      </c>
      <c r="AC53" s="44">
        <v>83200</v>
      </c>
      <c r="AD53" s="32">
        <f t="shared" si="21"/>
        <v>3023060</v>
      </c>
      <c r="AE53" s="25">
        <v>0</v>
      </c>
      <c r="AF53" s="25">
        <v>0</v>
      </c>
      <c r="AG53" s="25">
        <v>0</v>
      </c>
      <c r="AH53" s="25">
        <v>0</v>
      </c>
      <c r="AI53" s="31">
        <v>0</v>
      </c>
      <c r="AJ53" s="31">
        <v>0</v>
      </c>
      <c r="AK53" s="33">
        <v>0</v>
      </c>
      <c r="AL53" s="33">
        <v>0</v>
      </c>
      <c r="AM53" s="34">
        <v>18</v>
      </c>
      <c r="AN53" s="35">
        <v>157500</v>
      </c>
      <c r="AO53" s="34">
        <v>10</v>
      </c>
      <c r="AP53" s="34">
        <v>1</v>
      </c>
      <c r="AQ53" s="35">
        <v>21550</v>
      </c>
      <c r="AR53" s="33">
        <v>0</v>
      </c>
      <c r="AS53" s="33">
        <v>0</v>
      </c>
      <c r="AT53" s="34">
        <v>40</v>
      </c>
      <c r="AU53" s="35">
        <v>48160</v>
      </c>
      <c r="AV53" s="33">
        <v>0</v>
      </c>
      <c r="AW53" s="33">
        <v>0</v>
      </c>
      <c r="AX53" s="33">
        <v>0</v>
      </c>
      <c r="AY53" s="35">
        <v>7700</v>
      </c>
      <c r="AZ53" s="36">
        <f t="shared" si="16"/>
        <v>234910</v>
      </c>
      <c r="BA53" s="34">
        <v>40</v>
      </c>
      <c r="BB53" s="35">
        <v>51800</v>
      </c>
      <c r="BC53" s="34">
        <v>6</v>
      </c>
      <c r="BD53" s="35">
        <v>22270</v>
      </c>
      <c r="BE53" s="34">
        <v>2</v>
      </c>
      <c r="BF53" s="35">
        <v>17450</v>
      </c>
      <c r="BG53" s="37">
        <v>0</v>
      </c>
      <c r="BH53" s="37">
        <v>0</v>
      </c>
      <c r="BI53" s="36">
        <f t="shared" si="22"/>
        <v>91520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59">
        <f t="shared" si="23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59">
        <f t="shared" si="24"/>
        <v>0</v>
      </c>
      <c r="BZ53" s="47">
        <v>1</v>
      </c>
      <c r="CA53" s="48"/>
      <c r="CB53" s="47">
        <v>1</v>
      </c>
      <c r="CC53" s="48"/>
      <c r="CD53" s="47">
        <v>1</v>
      </c>
      <c r="CE53" s="48"/>
      <c r="CF53" s="48">
        <v>0</v>
      </c>
      <c r="CG53" s="39">
        <v>4</v>
      </c>
      <c r="CH53" s="49">
        <v>88200</v>
      </c>
      <c r="CI53" s="49"/>
      <c r="CJ53" s="33">
        <v>0</v>
      </c>
      <c r="CK53" s="33">
        <f t="shared" si="25"/>
        <v>88200</v>
      </c>
      <c r="CL53" s="43">
        <f t="shared" si="17"/>
        <v>88200</v>
      </c>
    </row>
    <row r="54" spans="1:90" ht="25.5" customHeight="1" x14ac:dyDescent="0.55000000000000004">
      <c r="A54" s="23">
        <v>42</v>
      </c>
      <c r="B54" s="24" t="s">
        <v>41</v>
      </c>
      <c r="C54" s="54">
        <f t="shared" si="18"/>
        <v>2411470</v>
      </c>
      <c r="D54" s="32">
        <v>0</v>
      </c>
      <c r="E54" s="32">
        <v>0</v>
      </c>
      <c r="F54" s="32">
        <v>0</v>
      </c>
      <c r="G54" s="32">
        <v>0</v>
      </c>
      <c r="H54" s="25">
        <f t="shared" si="19"/>
        <v>0</v>
      </c>
      <c r="I54" s="26">
        <v>5</v>
      </c>
      <c r="J54" s="55">
        <v>0</v>
      </c>
      <c r="K54" s="55">
        <v>218000</v>
      </c>
      <c r="L54" s="27">
        <f t="shared" si="20"/>
        <v>218000</v>
      </c>
      <c r="M54" s="56">
        <v>72</v>
      </c>
      <c r="N54" s="56">
        <v>25</v>
      </c>
      <c r="O54" s="57">
        <v>0</v>
      </c>
      <c r="P54" s="57">
        <v>0</v>
      </c>
      <c r="Q54" s="57">
        <v>1770600</v>
      </c>
      <c r="R54" s="57">
        <v>0</v>
      </c>
      <c r="S54" s="57">
        <v>0</v>
      </c>
      <c r="T54" s="28">
        <f t="shared" si="14"/>
        <v>0</v>
      </c>
      <c r="U54" s="29">
        <v>0</v>
      </c>
      <c r="V54" s="27">
        <f t="shared" si="15"/>
        <v>1770600</v>
      </c>
      <c r="W54" s="30">
        <v>0</v>
      </c>
      <c r="X54" s="30">
        <v>0</v>
      </c>
      <c r="Y54" s="31">
        <v>0</v>
      </c>
      <c r="Z54" s="31">
        <v>0</v>
      </c>
      <c r="AA54" s="56">
        <v>72</v>
      </c>
      <c r="AB54" s="56">
        <v>27</v>
      </c>
      <c r="AC54" s="44">
        <v>88600</v>
      </c>
      <c r="AD54" s="32">
        <f t="shared" si="21"/>
        <v>2077200</v>
      </c>
      <c r="AE54" s="25">
        <v>0</v>
      </c>
      <c r="AF54" s="25">
        <v>0</v>
      </c>
      <c r="AG54" s="25">
        <v>0</v>
      </c>
      <c r="AH54" s="25">
        <v>0</v>
      </c>
      <c r="AI54" s="45">
        <v>4</v>
      </c>
      <c r="AJ54" s="28">
        <v>30700</v>
      </c>
      <c r="AK54" s="33">
        <v>0</v>
      </c>
      <c r="AL54" s="33">
        <v>0</v>
      </c>
      <c r="AM54" s="34">
        <v>5</v>
      </c>
      <c r="AN54" s="35">
        <v>46320</v>
      </c>
      <c r="AO54" s="34">
        <v>9</v>
      </c>
      <c r="AP54" s="34">
        <v>1</v>
      </c>
      <c r="AQ54" s="35">
        <v>21550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5">
        <v>7700</v>
      </c>
      <c r="AZ54" s="36">
        <f t="shared" si="16"/>
        <v>106270</v>
      </c>
      <c r="BA54" s="34">
        <v>50</v>
      </c>
      <c r="BB54" s="35">
        <v>47800</v>
      </c>
      <c r="BC54" s="34">
        <v>1</v>
      </c>
      <c r="BD54" s="35">
        <v>13870</v>
      </c>
      <c r="BE54" s="34">
        <v>2</v>
      </c>
      <c r="BF54" s="35">
        <v>17450</v>
      </c>
      <c r="BG54" s="37">
        <v>0</v>
      </c>
      <c r="BH54" s="37">
        <v>0</v>
      </c>
      <c r="BI54" s="36">
        <f t="shared" si="22"/>
        <v>79120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59">
        <f t="shared" si="23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59">
        <f t="shared" si="24"/>
        <v>0</v>
      </c>
      <c r="BZ54" s="48"/>
      <c r="CA54" s="48"/>
      <c r="CB54" s="48"/>
      <c r="CC54" s="48"/>
      <c r="CD54" s="48"/>
      <c r="CE54" s="47">
        <v>8</v>
      </c>
      <c r="CF54" s="48">
        <v>0</v>
      </c>
      <c r="CG54" s="39">
        <v>4</v>
      </c>
      <c r="CH54" s="49">
        <v>138880</v>
      </c>
      <c r="CI54" s="49">
        <v>10000</v>
      </c>
      <c r="CJ54" s="33">
        <v>0</v>
      </c>
      <c r="CK54" s="33">
        <f t="shared" si="25"/>
        <v>148880</v>
      </c>
      <c r="CL54" s="43">
        <f t="shared" si="17"/>
        <v>148880</v>
      </c>
    </row>
    <row r="55" spans="1:90" ht="25.5" customHeight="1" x14ac:dyDescent="0.55000000000000004">
      <c r="A55" s="23">
        <v>43</v>
      </c>
      <c r="B55" s="24" t="s">
        <v>42</v>
      </c>
      <c r="C55" s="54">
        <f t="shared" si="18"/>
        <v>3363750</v>
      </c>
      <c r="D55" s="32">
        <v>0</v>
      </c>
      <c r="E55" s="32">
        <v>0</v>
      </c>
      <c r="F55" s="32">
        <v>0</v>
      </c>
      <c r="G55" s="32">
        <v>0</v>
      </c>
      <c r="H55" s="25">
        <f t="shared" si="19"/>
        <v>0</v>
      </c>
      <c r="I55" s="26">
        <v>5</v>
      </c>
      <c r="J55" s="55">
        <v>0</v>
      </c>
      <c r="K55" s="55">
        <v>153200</v>
      </c>
      <c r="L55" s="27">
        <f t="shared" si="20"/>
        <v>153200</v>
      </c>
      <c r="M55" s="56">
        <v>105</v>
      </c>
      <c r="N55" s="56">
        <v>68</v>
      </c>
      <c r="O55" s="57">
        <v>0</v>
      </c>
      <c r="P55" s="57">
        <v>0</v>
      </c>
      <c r="Q55" s="57">
        <v>2687200</v>
      </c>
      <c r="R55" s="57">
        <v>0</v>
      </c>
      <c r="S55" s="57">
        <v>0</v>
      </c>
      <c r="T55" s="28">
        <f t="shared" si="14"/>
        <v>0</v>
      </c>
      <c r="U55" s="29">
        <v>0</v>
      </c>
      <c r="V55" s="27">
        <f t="shared" si="15"/>
        <v>2687200</v>
      </c>
      <c r="W55" s="30">
        <v>0</v>
      </c>
      <c r="X55" s="30">
        <v>0</v>
      </c>
      <c r="Y55" s="31">
        <v>0</v>
      </c>
      <c r="Z55" s="31">
        <v>0</v>
      </c>
      <c r="AA55" s="56">
        <v>123</v>
      </c>
      <c r="AB55" s="56">
        <v>78</v>
      </c>
      <c r="AC55" s="44">
        <v>94300</v>
      </c>
      <c r="AD55" s="32">
        <f t="shared" si="21"/>
        <v>2934700</v>
      </c>
      <c r="AE55" s="25">
        <v>0</v>
      </c>
      <c r="AF55" s="25">
        <v>0</v>
      </c>
      <c r="AG55" s="25">
        <v>0</v>
      </c>
      <c r="AH55" s="25">
        <v>0</v>
      </c>
      <c r="AI55" s="45">
        <v>1</v>
      </c>
      <c r="AJ55" s="28">
        <v>22300</v>
      </c>
      <c r="AK55" s="33">
        <v>0</v>
      </c>
      <c r="AL55" s="33">
        <v>0</v>
      </c>
      <c r="AM55" s="34">
        <v>12</v>
      </c>
      <c r="AN55" s="35">
        <v>114400</v>
      </c>
      <c r="AO55" s="34">
        <v>5</v>
      </c>
      <c r="AP55" s="34">
        <v>1</v>
      </c>
      <c r="AQ55" s="35">
        <v>21550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5">
        <v>7700</v>
      </c>
      <c r="AZ55" s="36">
        <f t="shared" si="16"/>
        <v>165950</v>
      </c>
      <c r="BA55" s="34">
        <v>0</v>
      </c>
      <c r="BB55" s="35">
        <v>28100</v>
      </c>
      <c r="BC55" s="34">
        <v>7</v>
      </c>
      <c r="BD55" s="35">
        <v>25770</v>
      </c>
      <c r="BE55" s="34">
        <v>4</v>
      </c>
      <c r="BF55" s="35">
        <v>20050</v>
      </c>
      <c r="BG55" s="37">
        <v>0</v>
      </c>
      <c r="BH55" s="37">
        <v>0</v>
      </c>
      <c r="BI55" s="36">
        <f t="shared" si="22"/>
        <v>73920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59">
        <f t="shared" si="23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59">
        <f t="shared" si="24"/>
        <v>0</v>
      </c>
      <c r="BZ55" s="48"/>
      <c r="CA55" s="48"/>
      <c r="CB55" s="48"/>
      <c r="CC55" s="48"/>
      <c r="CD55" s="47">
        <v>2</v>
      </c>
      <c r="CE55" s="47">
        <v>10</v>
      </c>
      <c r="CF55" s="48">
        <v>0</v>
      </c>
      <c r="CG55" s="39">
        <v>4</v>
      </c>
      <c r="CH55" s="49">
        <v>179180</v>
      </c>
      <c r="CI55" s="49">
        <v>10000</v>
      </c>
      <c r="CJ55" s="33">
        <v>0</v>
      </c>
      <c r="CK55" s="33">
        <f t="shared" si="25"/>
        <v>189180</v>
      </c>
      <c r="CL55" s="43">
        <f t="shared" si="17"/>
        <v>189180</v>
      </c>
    </row>
    <row r="56" spans="1:90" ht="25.5" customHeight="1" x14ac:dyDescent="0.55000000000000004">
      <c r="A56" s="23">
        <v>44</v>
      </c>
      <c r="B56" s="24" t="s">
        <v>43</v>
      </c>
      <c r="C56" s="54">
        <f t="shared" si="18"/>
        <v>6710700</v>
      </c>
      <c r="D56" s="32">
        <v>0</v>
      </c>
      <c r="E56" s="32">
        <v>0</v>
      </c>
      <c r="F56" s="32">
        <v>0</v>
      </c>
      <c r="G56" s="32">
        <v>0</v>
      </c>
      <c r="H56" s="25">
        <f t="shared" si="19"/>
        <v>0</v>
      </c>
      <c r="I56" s="26">
        <v>5</v>
      </c>
      <c r="J56" s="55">
        <v>0</v>
      </c>
      <c r="K56" s="55">
        <v>674600</v>
      </c>
      <c r="L56" s="27">
        <f t="shared" si="20"/>
        <v>674600</v>
      </c>
      <c r="M56" s="56">
        <v>74</v>
      </c>
      <c r="N56" s="56">
        <v>31</v>
      </c>
      <c r="O56" s="26">
        <v>1</v>
      </c>
      <c r="P56" s="26">
        <v>2</v>
      </c>
      <c r="Q56" s="57">
        <v>2091100</v>
      </c>
      <c r="R56" s="57">
        <v>1358000</v>
      </c>
      <c r="S56" s="57">
        <v>2164800</v>
      </c>
      <c r="T56" s="28">
        <f t="shared" si="14"/>
        <v>3522800</v>
      </c>
      <c r="U56" s="29">
        <v>0</v>
      </c>
      <c r="V56" s="27">
        <f t="shared" si="15"/>
        <v>5613900</v>
      </c>
      <c r="W56" s="30">
        <v>0</v>
      </c>
      <c r="X56" s="30">
        <v>0</v>
      </c>
      <c r="Y56" s="31">
        <v>0</v>
      </c>
      <c r="Z56" s="31">
        <v>0</v>
      </c>
      <c r="AA56" s="56">
        <v>73</v>
      </c>
      <c r="AB56" s="56">
        <v>32</v>
      </c>
      <c r="AC56" s="44">
        <v>72800</v>
      </c>
      <c r="AD56" s="32">
        <f t="shared" si="21"/>
        <v>6361300</v>
      </c>
      <c r="AE56" s="45">
        <v>1</v>
      </c>
      <c r="AF56" s="28">
        <v>51650</v>
      </c>
      <c r="AG56" s="25">
        <v>0</v>
      </c>
      <c r="AH56" s="25">
        <v>0</v>
      </c>
      <c r="AI56" s="31">
        <v>0</v>
      </c>
      <c r="AJ56" s="31">
        <v>0</v>
      </c>
      <c r="AK56" s="33">
        <v>0</v>
      </c>
      <c r="AL56" s="33">
        <v>0</v>
      </c>
      <c r="AM56" s="34">
        <v>14</v>
      </c>
      <c r="AN56" s="35">
        <v>128760</v>
      </c>
      <c r="AO56" s="34">
        <v>5</v>
      </c>
      <c r="AP56" s="34">
        <v>1</v>
      </c>
      <c r="AQ56" s="35">
        <v>21550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5">
        <v>7700</v>
      </c>
      <c r="AZ56" s="36">
        <f t="shared" si="16"/>
        <v>209660</v>
      </c>
      <c r="BA56" s="34">
        <v>0</v>
      </c>
      <c r="BB56" s="35">
        <v>20600</v>
      </c>
      <c r="BC56" s="34">
        <v>5</v>
      </c>
      <c r="BD56" s="35">
        <v>21570</v>
      </c>
      <c r="BE56" s="34">
        <v>3</v>
      </c>
      <c r="BF56" s="35">
        <v>18750</v>
      </c>
      <c r="BG56" s="37">
        <v>0</v>
      </c>
      <c r="BH56" s="37">
        <v>0</v>
      </c>
      <c r="BI56" s="36">
        <f t="shared" si="22"/>
        <v>60920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59">
        <f t="shared" si="23"/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59">
        <f t="shared" si="24"/>
        <v>0</v>
      </c>
      <c r="BZ56" s="48"/>
      <c r="CA56" s="48"/>
      <c r="CB56" s="48"/>
      <c r="CC56" s="48"/>
      <c r="CD56" s="48"/>
      <c r="CE56" s="47">
        <v>2</v>
      </c>
      <c r="CF56" s="48">
        <v>0</v>
      </c>
      <c r="CG56" s="39">
        <v>4</v>
      </c>
      <c r="CH56" s="49">
        <v>77820</v>
      </c>
      <c r="CI56" s="49">
        <v>1000</v>
      </c>
      <c r="CJ56" s="33">
        <v>0</v>
      </c>
      <c r="CK56" s="33">
        <f t="shared" si="25"/>
        <v>78820</v>
      </c>
      <c r="CL56" s="43">
        <f t="shared" si="17"/>
        <v>78820</v>
      </c>
    </row>
    <row r="57" spans="1:90" ht="25.5" customHeight="1" x14ac:dyDescent="0.55000000000000004">
      <c r="A57" s="23">
        <v>45</v>
      </c>
      <c r="B57" s="24" t="s">
        <v>44</v>
      </c>
      <c r="C57" s="54">
        <f t="shared" si="18"/>
        <v>2409720</v>
      </c>
      <c r="D57" s="32">
        <v>0</v>
      </c>
      <c r="E57" s="32">
        <v>0</v>
      </c>
      <c r="F57" s="32">
        <v>0</v>
      </c>
      <c r="G57" s="32">
        <v>0</v>
      </c>
      <c r="H57" s="25">
        <f t="shared" si="19"/>
        <v>0</v>
      </c>
      <c r="I57" s="26">
        <v>5</v>
      </c>
      <c r="J57" s="55">
        <v>0</v>
      </c>
      <c r="K57" s="55">
        <v>589000</v>
      </c>
      <c r="L57" s="27">
        <f t="shared" si="20"/>
        <v>589000</v>
      </c>
      <c r="M57" s="56">
        <v>59</v>
      </c>
      <c r="N57" s="56">
        <v>51</v>
      </c>
      <c r="O57" s="57">
        <v>0</v>
      </c>
      <c r="P57" s="57">
        <v>0</v>
      </c>
      <c r="Q57" s="57">
        <v>1427700</v>
      </c>
      <c r="R57" s="57">
        <v>0</v>
      </c>
      <c r="S57" s="57">
        <v>0</v>
      </c>
      <c r="T57" s="28">
        <f t="shared" si="14"/>
        <v>0</v>
      </c>
      <c r="U57" s="29">
        <v>0</v>
      </c>
      <c r="V57" s="27">
        <f t="shared" si="15"/>
        <v>1427700</v>
      </c>
      <c r="W57" s="30">
        <v>0</v>
      </c>
      <c r="X57" s="30">
        <v>0</v>
      </c>
      <c r="Y57" s="31">
        <v>0</v>
      </c>
      <c r="Z57" s="31">
        <v>0</v>
      </c>
      <c r="AA57" s="56">
        <v>65</v>
      </c>
      <c r="AB57" s="56">
        <v>54</v>
      </c>
      <c r="AC57" s="44">
        <v>67500</v>
      </c>
      <c r="AD57" s="32">
        <f t="shared" si="21"/>
        <v>2084200</v>
      </c>
      <c r="AE57" s="25">
        <v>0</v>
      </c>
      <c r="AF57" s="25">
        <v>0</v>
      </c>
      <c r="AG57" s="25">
        <v>0</v>
      </c>
      <c r="AH57" s="25">
        <v>0</v>
      </c>
      <c r="AI57" s="45">
        <v>2</v>
      </c>
      <c r="AJ57" s="28">
        <v>25100</v>
      </c>
      <c r="AK57" s="34">
        <v>1</v>
      </c>
      <c r="AL57" s="35">
        <v>20000</v>
      </c>
      <c r="AM57" s="34">
        <v>9</v>
      </c>
      <c r="AN57" s="35">
        <v>82240</v>
      </c>
      <c r="AO57" s="34">
        <v>1</v>
      </c>
      <c r="AP57" s="34">
        <v>1</v>
      </c>
      <c r="AQ57" s="35">
        <v>20000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5">
        <v>7700</v>
      </c>
      <c r="AZ57" s="36">
        <f t="shared" si="16"/>
        <v>155040</v>
      </c>
      <c r="BA57" s="60">
        <v>0</v>
      </c>
      <c r="BB57" s="35">
        <v>20600</v>
      </c>
      <c r="BC57" s="34">
        <v>7</v>
      </c>
      <c r="BD57" s="35">
        <v>26470</v>
      </c>
      <c r="BE57" s="34">
        <v>3</v>
      </c>
      <c r="BF57" s="35">
        <v>18750</v>
      </c>
      <c r="BG57" s="37">
        <v>0</v>
      </c>
      <c r="BH57" s="37">
        <v>0</v>
      </c>
      <c r="BI57" s="36">
        <f t="shared" si="22"/>
        <v>65820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59">
        <f t="shared" si="23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59">
        <f t="shared" si="24"/>
        <v>0</v>
      </c>
      <c r="BZ57" s="48"/>
      <c r="CA57" s="48"/>
      <c r="CB57" s="48"/>
      <c r="CC57" s="48"/>
      <c r="CD57" s="48"/>
      <c r="CE57" s="47">
        <v>4</v>
      </c>
      <c r="CF57" s="48">
        <v>0</v>
      </c>
      <c r="CG57" s="39">
        <v>4</v>
      </c>
      <c r="CH57" s="49">
        <v>99660</v>
      </c>
      <c r="CI57" s="49">
        <v>5000</v>
      </c>
      <c r="CJ57" s="33">
        <v>0</v>
      </c>
      <c r="CK57" s="33">
        <f t="shared" si="25"/>
        <v>104660</v>
      </c>
      <c r="CL57" s="43">
        <f t="shared" si="17"/>
        <v>104660</v>
      </c>
    </row>
    <row r="58" spans="1:90" ht="25.5" customHeight="1" x14ac:dyDescent="0.55000000000000004">
      <c r="A58" s="23">
        <v>46</v>
      </c>
      <c r="B58" s="24" t="s">
        <v>45</v>
      </c>
      <c r="C58" s="54">
        <f t="shared" si="18"/>
        <v>3901790</v>
      </c>
      <c r="D58" s="32">
        <v>0</v>
      </c>
      <c r="E58" s="32">
        <v>0</v>
      </c>
      <c r="F58" s="32">
        <v>0</v>
      </c>
      <c r="G58" s="32">
        <v>0</v>
      </c>
      <c r="H58" s="25">
        <f t="shared" si="19"/>
        <v>0</v>
      </c>
      <c r="I58" s="26">
        <v>5</v>
      </c>
      <c r="J58" s="55">
        <v>0</v>
      </c>
      <c r="K58" s="55">
        <v>606000</v>
      </c>
      <c r="L58" s="27">
        <f t="shared" si="20"/>
        <v>606000</v>
      </c>
      <c r="M58" s="56">
        <v>127</v>
      </c>
      <c r="N58" s="56">
        <v>108</v>
      </c>
      <c r="O58" s="57">
        <v>0</v>
      </c>
      <c r="P58" s="57">
        <v>0</v>
      </c>
      <c r="Q58" s="57">
        <v>2550800</v>
      </c>
      <c r="R58" s="57">
        <v>0</v>
      </c>
      <c r="S58" s="57">
        <v>0</v>
      </c>
      <c r="T58" s="28">
        <f t="shared" si="14"/>
        <v>0</v>
      </c>
      <c r="U58" s="29">
        <v>0</v>
      </c>
      <c r="V58" s="27">
        <f t="shared" si="15"/>
        <v>2550800</v>
      </c>
      <c r="W58" s="30">
        <v>0</v>
      </c>
      <c r="X58" s="30">
        <v>0</v>
      </c>
      <c r="Y58" s="31">
        <v>0</v>
      </c>
      <c r="Z58" s="31">
        <v>0</v>
      </c>
      <c r="AA58" s="56">
        <v>135</v>
      </c>
      <c r="AB58" s="56">
        <v>118</v>
      </c>
      <c r="AC58" s="44">
        <v>222400</v>
      </c>
      <c r="AD58" s="32">
        <f t="shared" si="21"/>
        <v>3379200</v>
      </c>
      <c r="AE58" s="25">
        <v>0</v>
      </c>
      <c r="AF58" s="25">
        <v>0</v>
      </c>
      <c r="AG58" s="25">
        <v>0</v>
      </c>
      <c r="AH58" s="25">
        <v>0</v>
      </c>
      <c r="AI58" s="45">
        <v>10</v>
      </c>
      <c r="AJ58" s="28">
        <v>67000</v>
      </c>
      <c r="AK58" s="33">
        <v>0</v>
      </c>
      <c r="AL58" s="33">
        <v>0</v>
      </c>
      <c r="AM58" s="34">
        <v>18</v>
      </c>
      <c r="AN58" s="35">
        <v>157500</v>
      </c>
      <c r="AO58" s="34">
        <v>1</v>
      </c>
      <c r="AP58" s="34">
        <v>1</v>
      </c>
      <c r="AQ58" s="35">
        <v>20000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5">
        <v>7700</v>
      </c>
      <c r="AZ58" s="36">
        <f t="shared" si="16"/>
        <v>252200</v>
      </c>
      <c r="BA58" s="34">
        <v>35</v>
      </c>
      <c r="BB58" s="35">
        <v>41150</v>
      </c>
      <c r="BC58" s="34">
        <v>9</v>
      </c>
      <c r="BD58" s="35">
        <v>30670</v>
      </c>
      <c r="BE58" s="34">
        <v>2</v>
      </c>
      <c r="BF58" s="35">
        <v>17450</v>
      </c>
      <c r="BG58" s="37">
        <v>0</v>
      </c>
      <c r="BH58" s="37">
        <v>0</v>
      </c>
      <c r="BI58" s="36">
        <f t="shared" si="22"/>
        <v>89270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59">
        <f t="shared" si="23"/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59">
        <f t="shared" si="24"/>
        <v>0</v>
      </c>
      <c r="BZ58" s="48"/>
      <c r="CA58" s="48"/>
      <c r="CB58" s="48"/>
      <c r="CC58" s="48"/>
      <c r="CD58" s="48"/>
      <c r="CE58" s="47">
        <v>11</v>
      </c>
      <c r="CF58" s="48">
        <v>0</v>
      </c>
      <c r="CG58" s="39">
        <v>4</v>
      </c>
      <c r="CH58" s="49">
        <v>169120</v>
      </c>
      <c r="CI58" s="49">
        <v>12000</v>
      </c>
      <c r="CJ58" s="33">
        <v>0</v>
      </c>
      <c r="CK58" s="33">
        <f t="shared" si="25"/>
        <v>181120</v>
      </c>
      <c r="CL58" s="43">
        <f t="shared" si="17"/>
        <v>181120</v>
      </c>
    </row>
    <row r="59" spans="1:90" ht="25.5" customHeight="1" x14ac:dyDescent="0.55000000000000004">
      <c r="A59" s="23">
        <v>47</v>
      </c>
      <c r="B59" s="58" t="s">
        <v>46</v>
      </c>
      <c r="C59" s="54">
        <f t="shared" si="18"/>
        <v>3871130</v>
      </c>
      <c r="D59" s="32">
        <v>0</v>
      </c>
      <c r="E59" s="32">
        <v>0</v>
      </c>
      <c r="F59" s="32">
        <v>0</v>
      </c>
      <c r="G59" s="32">
        <v>0</v>
      </c>
      <c r="H59" s="25">
        <f t="shared" si="19"/>
        <v>0</v>
      </c>
      <c r="I59" s="26">
        <v>4</v>
      </c>
      <c r="J59" s="55">
        <v>0</v>
      </c>
      <c r="K59" s="55">
        <v>113600</v>
      </c>
      <c r="L59" s="27">
        <f t="shared" si="20"/>
        <v>113600</v>
      </c>
      <c r="M59" s="56">
        <v>101</v>
      </c>
      <c r="N59" s="56">
        <v>100</v>
      </c>
      <c r="O59" s="57">
        <v>0</v>
      </c>
      <c r="P59" s="57">
        <v>0</v>
      </c>
      <c r="Q59" s="57">
        <v>3121200</v>
      </c>
      <c r="R59" s="57">
        <v>0</v>
      </c>
      <c r="S59" s="57">
        <v>0</v>
      </c>
      <c r="T59" s="28">
        <f t="shared" si="14"/>
        <v>0</v>
      </c>
      <c r="U59" s="29">
        <v>0</v>
      </c>
      <c r="V59" s="27">
        <f t="shared" si="15"/>
        <v>3121200</v>
      </c>
      <c r="W59" s="30">
        <v>0</v>
      </c>
      <c r="X59" s="30">
        <v>0</v>
      </c>
      <c r="Y59" s="31">
        <v>0</v>
      </c>
      <c r="Z59" s="31">
        <v>0</v>
      </c>
      <c r="AA59" s="56">
        <v>105</v>
      </c>
      <c r="AB59" s="56">
        <v>106</v>
      </c>
      <c r="AC59" s="44">
        <v>126400</v>
      </c>
      <c r="AD59" s="32">
        <f t="shared" si="21"/>
        <v>3361200</v>
      </c>
      <c r="AE59" s="25">
        <v>0</v>
      </c>
      <c r="AF59" s="25">
        <v>0</v>
      </c>
      <c r="AG59" s="25">
        <v>0</v>
      </c>
      <c r="AH59" s="25">
        <v>0</v>
      </c>
      <c r="AI59" s="45">
        <v>2</v>
      </c>
      <c r="AJ59" s="28">
        <v>25100</v>
      </c>
      <c r="AK59" s="34">
        <v>1</v>
      </c>
      <c r="AL59" s="35">
        <v>20000</v>
      </c>
      <c r="AM59" s="34">
        <v>18</v>
      </c>
      <c r="AN59" s="35">
        <v>164680</v>
      </c>
      <c r="AO59" s="34">
        <v>2</v>
      </c>
      <c r="AP59" s="34">
        <v>1</v>
      </c>
      <c r="AQ59" s="35">
        <v>20000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5">
        <v>7700</v>
      </c>
      <c r="AZ59" s="36">
        <f t="shared" si="16"/>
        <v>237480</v>
      </c>
      <c r="BA59" s="60">
        <v>35</v>
      </c>
      <c r="BB59" s="35">
        <v>48650</v>
      </c>
      <c r="BC59" s="34">
        <v>5</v>
      </c>
      <c r="BD59" s="35">
        <v>21570</v>
      </c>
      <c r="BE59" s="34">
        <v>2</v>
      </c>
      <c r="BF59" s="35">
        <v>17450</v>
      </c>
      <c r="BG59" s="37">
        <v>0</v>
      </c>
      <c r="BH59" s="37">
        <v>0</v>
      </c>
      <c r="BI59" s="36">
        <f t="shared" si="22"/>
        <v>87670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59">
        <f t="shared" si="23"/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59">
        <f t="shared" si="24"/>
        <v>0</v>
      </c>
      <c r="BZ59" s="48"/>
      <c r="CA59" s="48"/>
      <c r="CB59" s="48"/>
      <c r="CC59" s="47">
        <v>2</v>
      </c>
      <c r="CD59" s="47">
        <v>1</v>
      </c>
      <c r="CE59" s="47">
        <v>9</v>
      </c>
      <c r="CF59" s="48">
        <v>0</v>
      </c>
      <c r="CG59" s="39">
        <v>4</v>
      </c>
      <c r="CH59" s="49">
        <v>174780</v>
      </c>
      <c r="CI59" s="49">
        <v>10000</v>
      </c>
      <c r="CJ59" s="33">
        <v>0</v>
      </c>
      <c r="CK59" s="33">
        <f t="shared" si="25"/>
        <v>184780</v>
      </c>
      <c r="CL59" s="43">
        <f t="shared" si="17"/>
        <v>184780</v>
      </c>
    </row>
    <row r="60" spans="1:90" ht="25.5" customHeight="1" x14ac:dyDescent="0.55000000000000004">
      <c r="A60" s="23">
        <v>48</v>
      </c>
      <c r="B60" s="24" t="s">
        <v>47</v>
      </c>
      <c r="C60" s="54">
        <f t="shared" si="18"/>
        <v>3891600</v>
      </c>
      <c r="D60" s="32">
        <v>0</v>
      </c>
      <c r="E60" s="32">
        <v>0</v>
      </c>
      <c r="F60" s="32">
        <v>0</v>
      </c>
      <c r="G60" s="32">
        <v>0</v>
      </c>
      <c r="H60" s="25">
        <f t="shared" si="19"/>
        <v>0</v>
      </c>
      <c r="I60" s="26">
        <v>4</v>
      </c>
      <c r="J60" s="55">
        <v>0</v>
      </c>
      <c r="K60" s="55">
        <v>292800</v>
      </c>
      <c r="L60" s="27">
        <f t="shared" si="20"/>
        <v>292800</v>
      </c>
      <c r="M60" s="56">
        <v>54</v>
      </c>
      <c r="N60" s="56">
        <v>46</v>
      </c>
      <c r="O60" s="26">
        <v>0</v>
      </c>
      <c r="P60" s="26">
        <v>1</v>
      </c>
      <c r="Q60" s="57">
        <v>2662300</v>
      </c>
      <c r="R60" s="57">
        <v>0</v>
      </c>
      <c r="S60" s="57">
        <v>186000</v>
      </c>
      <c r="T60" s="28">
        <f t="shared" si="14"/>
        <v>186000</v>
      </c>
      <c r="U60" s="29">
        <v>0</v>
      </c>
      <c r="V60" s="27">
        <f t="shared" si="15"/>
        <v>2848300</v>
      </c>
      <c r="W60" s="50">
        <v>900</v>
      </c>
      <c r="X60" s="50">
        <v>600</v>
      </c>
      <c r="Y60" s="31">
        <v>0</v>
      </c>
      <c r="Z60" s="31">
        <v>23340</v>
      </c>
      <c r="AA60" s="56">
        <v>54</v>
      </c>
      <c r="AB60" s="56">
        <v>50</v>
      </c>
      <c r="AC60" s="44">
        <v>61700</v>
      </c>
      <c r="AD60" s="32">
        <f t="shared" si="21"/>
        <v>3226140</v>
      </c>
      <c r="AE60" s="45">
        <v>1</v>
      </c>
      <c r="AF60" s="28">
        <v>51650</v>
      </c>
      <c r="AG60" s="25">
        <v>0</v>
      </c>
      <c r="AH60" s="25">
        <v>0</v>
      </c>
      <c r="AI60" s="45">
        <v>5</v>
      </c>
      <c r="AJ60" s="28">
        <v>33500</v>
      </c>
      <c r="AK60" s="34">
        <v>3</v>
      </c>
      <c r="AL60" s="35">
        <v>70600</v>
      </c>
      <c r="AM60" s="34">
        <v>11</v>
      </c>
      <c r="AN60" s="35">
        <v>96600</v>
      </c>
      <c r="AO60" s="34">
        <v>9</v>
      </c>
      <c r="AP60" s="34">
        <v>1</v>
      </c>
      <c r="AQ60" s="35">
        <v>21550</v>
      </c>
      <c r="AR60" s="33">
        <v>0</v>
      </c>
      <c r="AS60" s="33">
        <v>0</v>
      </c>
      <c r="AT60" s="34">
        <v>60</v>
      </c>
      <c r="AU60" s="35">
        <v>72240</v>
      </c>
      <c r="AV60" s="33">
        <v>0</v>
      </c>
      <c r="AW60" s="33">
        <v>0</v>
      </c>
      <c r="AX60" s="33">
        <v>0</v>
      </c>
      <c r="AY60" s="35">
        <v>7700</v>
      </c>
      <c r="AZ60" s="36">
        <f t="shared" si="16"/>
        <v>353840</v>
      </c>
      <c r="BA60" s="34">
        <v>160</v>
      </c>
      <c r="BB60" s="35">
        <v>160400</v>
      </c>
      <c r="BC60" s="34">
        <v>2</v>
      </c>
      <c r="BD60" s="35">
        <v>15970</v>
      </c>
      <c r="BE60" s="34">
        <v>3</v>
      </c>
      <c r="BF60" s="35">
        <v>18750</v>
      </c>
      <c r="BG60" s="37">
        <v>0</v>
      </c>
      <c r="BH60" s="37">
        <v>0</v>
      </c>
      <c r="BI60" s="36">
        <f t="shared" si="22"/>
        <v>195120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59">
        <f t="shared" si="23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59">
        <f t="shared" si="24"/>
        <v>0</v>
      </c>
      <c r="BZ60" s="47">
        <v>1</v>
      </c>
      <c r="CA60" s="48"/>
      <c r="CB60" s="47">
        <v>2</v>
      </c>
      <c r="CC60" s="48"/>
      <c r="CD60" s="48"/>
      <c r="CE60" s="47">
        <v>2</v>
      </c>
      <c r="CF60" s="48">
        <v>0</v>
      </c>
      <c r="CG60" s="39">
        <v>4</v>
      </c>
      <c r="CH60" s="49">
        <v>114500</v>
      </c>
      <c r="CI60" s="49">
        <v>2000</v>
      </c>
      <c r="CJ60" s="33">
        <v>0</v>
      </c>
      <c r="CK60" s="33">
        <f t="shared" si="25"/>
        <v>116500</v>
      </c>
      <c r="CL60" s="43">
        <f t="shared" si="17"/>
        <v>116500</v>
      </c>
    </row>
    <row r="61" spans="1:90" ht="25.5" customHeight="1" x14ac:dyDescent="0.55000000000000004">
      <c r="A61" s="23">
        <v>49</v>
      </c>
      <c r="B61" s="24" t="s">
        <v>48</v>
      </c>
      <c r="C61" s="54">
        <f t="shared" si="18"/>
        <v>4765350</v>
      </c>
      <c r="D61" s="32">
        <v>0</v>
      </c>
      <c r="E61" s="32">
        <v>0</v>
      </c>
      <c r="F61" s="32">
        <v>0</v>
      </c>
      <c r="G61" s="32">
        <v>0</v>
      </c>
      <c r="H61" s="25">
        <f t="shared" si="19"/>
        <v>0</v>
      </c>
      <c r="I61" s="26">
        <v>5</v>
      </c>
      <c r="J61" s="55">
        <v>0</v>
      </c>
      <c r="K61" s="55">
        <v>379000</v>
      </c>
      <c r="L61" s="27">
        <f t="shared" si="20"/>
        <v>379000</v>
      </c>
      <c r="M61" s="56">
        <v>115</v>
      </c>
      <c r="N61" s="56">
        <v>86</v>
      </c>
      <c r="O61" s="57">
        <v>0</v>
      </c>
      <c r="P61" s="57">
        <v>0</v>
      </c>
      <c r="Q61" s="57">
        <v>3068500</v>
      </c>
      <c r="R61" s="57">
        <v>0</v>
      </c>
      <c r="S61" s="57">
        <v>0</v>
      </c>
      <c r="T61" s="28">
        <f t="shared" si="14"/>
        <v>0</v>
      </c>
      <c r="U61" s="29">
        <v>0</v>
      </c>
      <c r="V61" s="27">
        <f t="shared" si="15"/>
        <v>3068500</v>
      </c>
      <c r="W61" s="30">
        <v>0</v>
      </c>
      <c r="X61" s="30">
        <v>0</v>
      </c>
      <c r="Y61" s="31">
        <v>0</v>
      </c>
      <c r="Z61" s="31">
        <v>0</v>
      </c>
      <c r="AA61" s="56">
        <v>121</v>
      </c>
      <c r="AB61" s="56">
        <v>92</v>
      </c>
      <c r="AC61" s="44">
        <v>107400</v>
      </c>
      <c r="AD61" s="32">
        <f t="shared" si="21"/>
        <v>3554900</v>
      </c>
      <c r="AE61" s="45">
        <v>2</v>
      </c>
      <c r="AF61" s="28">
        <v>103300</v>
      </c>
      <c r="AG61" s="25">
        <v>0</v>
      </c>
      <c r="AH61" s="25">
        <v>0</v>
      </c>
      <c r="AI61" s="45">
        <v>1</v>
      </c>
      <c r="AJ61" s="28">
        <v>22300</v>
      </c>
      <c r="AK61" s="34">
        <v>2</v>
      </c>
      <c r="AL61" s="35">
        <v>40000</v>
      </c>
      <c r="AM61" s="34">
        <v>24</v>
      </c>
      <c r="AN61" s="35">
        <v>214980</v>
      </c>
      <c r="AO61" s="34">
        <v>8</v>
      </c>
      <c r="AP61" s="34">
        <v>1</v>
      </c>
      <c r="AQ61" s="35">
        <v>21550</v>
      </c>
      <c r="AR61" s="33">
        <v>0</v>
      </c>
      <c r="AS61" s="33">
        <v>0</v>
      </c>
      <c r="AT61" s="34">
        <v>24</v>
      </c>
      <c r="AU61" s="35">
        <v>27600</v>
      </c>
      <c r="AV61" s="33">
        <v>0</v>
      </c>
      <c r="AW61" s="33">
        <v>0</v>
      </c>
      <c r="AX61" s="33">
        <v>0</v>
      </c>
      <c r="AY61" s="35">
        <v>7700</v>
      </c>
      <c r="AZ61" s="36">
        <f t="shared" si="16"/>
        <v>437430</v>
      </c>
      <c r="BA61" s="34">
        <v>80</v>
      </c>
      <c r="BB61" s="35">
        <v>75500</v>
      </c>
      <c r="BC61" s="34">
        <v>13</v>
      </c>
      <c r="BD61" s="35">
        <v>36970</v>
      </c>
      <c r="BE61" s="34">
        <v>3</v>
      </c>
      <c r="BF61" s="35">
        <v>18750</v>
      </c>
      <c r="BG61" s="37">
        <v>0</v>
      </c>
      <c r="BH61" s="37">
        <v>0</v>
      </c>
      <c r="BI61" s="36">
        <f t="shared" si="22"/>
        <v>131220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59">
        <f t="shared" si="23"/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59">
        <f t="shared" si="24"/>
        <v>0</v>
      </c>
      <c r="BZ61" s="47">
        <v>2</v>
      </c>
      <c r="CA61" s="48"/>
      <c r="CB61" s="48"/>
      <c r="CC61" s="47">
        <v>13</v>
      </c>
      <c r="CD61" s="47">
        <v>1</v>
      </c>
      <c r="CE61" s="47">
        <v>32</v>
      </c>
      <c r="CF61" s="48">
        <v>0</v>
      </c>
      <c r="CG61" s="39">
        <v>4</v>
      </c>
      <c r="CH61" s="49">
        <v>518800</v>
      </c>
      <c r="CI61" s="49">
        <v>123000</v>
      </c>
      <c r="CJ61" s="33">
        <v>0</v>
      </c>
      <c r="CK61" s="33">
        <f t="shared" si="25"/>
        <v>641800</v>
      </c>
      <c r="CL61" s="43">
        <f t="shared" si="17"/>
        <v>641800</v>
      </c>
    </row>
    <row r="62" spans="1:90" ht="25.5" customHeight="1" x14ac:dyDescent="0.55000000000000004">
      <c r="A62" s="23">
        <v>50</v>
      </c>
      <c r="B62" s="24" t="s">
        <v>49</v>
      </c>
      <c r="C62" s="54">
        <f t="shared" si="18"/>
        <v>3502120</v>
      </c>
      <c r="D62" s="32">
        <v>0</v>
      </c>
      <c r="E62" s="32">
        <v>0</v>
      </c>
      <c r="F62" s="32">
        <v>0</v>
      </c>
      <c r="G62" s="32">
        <v>0</v>
      </c>
      <c r="H62" s="25">
        <f t="shared" si="19"/>
        <v>0</v>
      </c>
      <c r="I62" s="26">
        <v>5</v>
      </c>
      <c r="J62" s="55">
        <v>0</v>
      </c>
      <c r="K62" s="55">
        <v>285600</v>
      </c>
      <c r="L62" s="27">
        <f t="shared" si="20"/>
        <v>285600</v>
      </c>
      <c r="M62" s="56">
        <v>85</v>
      </c>
      <c r="N62" s="56">
        <v>85</v>
      </c>
      <c r="O62" s="57">
        <v>0</v>
      </c>
      <c r="P62" s="57">
        <v>0</v>
      </c>
      <c r="Q62" s="57">
        <v>2412200</v>
      </c>
      <c r="R62" s="57">
        <v>0</v>
      </c>
      <c r="S62" s="57">
        <v>0</v>
      </c>
      <c r="T62" s="28">
        <f t="shared" si="14"/>
        <v>0</v>
      </c>
      <c r="U62" s="29">
        <v>0</v>
      </c>
      <c r="V62" s="27">
        <f t="shared" si="15"/>
        <v>2412200</v>
      </c>
      <c r="W62" s="30">
        <v>0</v>
      </c>
      <c r="X62" s="30">
        <v>0</v>
      </c>
      <c r="Y62" s="31">
        <v>0</v>
      </c>
      <c r="Z62" s="31">
        <v>0</v>
      </c>
      <c r="AA62" s="56">
        <v>88</v>
      </c>
      <c r="AB62" s="56">
        <v>89</v>
      </c>
      <c r="AC62" s="44">
        <v>106700</v>
      </c>
      <c r="AD62" s="32">
        <f t="shared" si="21"/>
        <v>2804500</v>
      </c>
      <c r="AE62" s="45">
        <v>2</v>
      </c>
      <c r="AF62" s="28">
        <v>103300</v>
      </c>
      <c r="AG62" s="25">
        <v>0</v>
      </c>
      <c r="AH62" s="25">
        <v>0</v>
      </c>
      <c r="AI62" s="45">
        <v>2</v>
      </c>
      <c r="AJ62" s="28">
        <v>25100</v>
      </c>
      <c r="AK62" s="33">
        <v>0</v>
      </c>
      <c r="AL62" s="33">
        <v>0</v>
      </c>
      <c r="AM62" s="34">
        <v>13</v>
      </c>
      <c r="AN62" s="35">
        <v>121580</v>
      </c>
      <c r="AO62" s="34">
        <v>9</v>
      </c>
      <c r="AP62" s="34">
        <v>1</v>
      </c>
      <c r="AQ62" s="35">
        <v>21550</v>
      </c>
      <c r="AR62" s="33">
        <v>0</v>
      </c>
      <c r="AS62" s="33">
        <v>0</v>
      </c>
      <c r="AT62" s="34">
        <v>48</v>
      </c>
      <c r="AU62" s="35">
        <v>55200</v>
      </c>
      <c r="AV62" s="33">
        <v>0</v>
      </c>
      <c r="AW62" s="33">
        <v>0</v>
      </c>
      <c r="AX62" s="33">
        <v>0</v>
      </c>
      <c r="AY62" s="35">
        <v>23100</v>
      </c>
      <c r="AZ62" s="36">
        <f t="shared" si="16"/>
        <v>349830</v>
      </c>
      <c r="BA62" s="34">
        <v>35</v>
      </c>
      <c r="BB62" s="35">
        <v>71150</v>
      </c>
      <c r="BC62" s="34">
        <v>12</v>
      </c>
      <c r="BD62" s="35">
        <v>36270</v>
      </c>
      <c r="BE62" s="34">
        <v>3</v>
      </c>
      <c r="BF62" s="35">
        <v>18750</v>
      </c>
      <c r="BG62" s="37">
        <v>0</v>
      </c>
      <c r="BH62" s="37">
        <v>0</v>
      </c>
      <c r="BI62" s="36">
        <f t="shared" si="22"/>
        <v>126170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59">
        <f t="shared" si="23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59">
        <f t="shared" si="24"/>
        <v>0</v>
      </c>
      <c r="BZ62" s="47">
        <v>3</v>
      </c>
      <c r="CA62" s="48">
        <v>0</v>
      </c>
      <c r="CB62" s="48">
        <v>0</v>
      </c>
      <c r="CC62" s="47">
        <v>2</v>
      </c>
      <c r="CD62" s="48">
        <v>0</v>
      </c>
      <c r="CE62" s="47">
        <v>1</v>
      </c>
      <c r="CF62" s="48">
        <v>0</v>
      </c>
      <c r="CG62" s="39">
        <v>4</v>
      </c>
      <c r="CH62" s="49">
        <f>44300+11820+20000+6500+30000</f>
        <v>112620</v>
      </c>
      <c r="CI62" s="49">
        <f>108000+1000</f>
        <v>109000</v>
      </c>
      <c r="CJ62" s="33">
        <v>0</v>
      </c>
      <c r="CK62" s="33">
        <f t="shared" si="25"/>
        <v>221620</v>
      </c>
      <c r="CL62" s="43">
        <f t="shared" si="17"/>
        <v>221620</v>
      </c>
    </row>
    <row r="63" spans="1:90" ht="25.5" customHeight="1" x14ac:dyDescent="0.55000000000000004">
      <c r="A63" s="23">
        <v>51</v>
      </c>
      <c r="B63" s="24" t="s">
        <v>50</v>
      </c>
      <c r="C63" s="54">
        <f t="shared" si="18"/>
        <v>6482170</v>
      </c>
      <c r="D63" s="32">
        <v>0</v>
      </c>
      <c r="E63" s="32">
        <v>0</v>
      </c>
      <c r="F63" s="32">
        <v>0</v>
      </c>
      <c r="G63" s="32">
        <v>0</v>
      </c>
      <c r="H63" s="25">
        <f t="shared" si="19"/>
        <v>0</v>
      </c>
      <c r="I63" s="26">
        <v>5</v>
      </c>
      <c r="J63" s="55">
        <v>0</v>
      </c>
      <c r="K63" s="55">
        <v>265600</v>
      </c>
      <c r="L63" s="27">
        <f t="shared" si="20"/>
        <v>265600</v>
      </c>
      <c r="M63" s="56">
        <v>180</v>
      </c>
      <c r="N63" s="56">
        <v>93</v>
      </c>
      <c r="O63" s="57">
        <v>0</v>
      </c>
      <c r="P63" s="57">
        <v>0</v>
      </c>
      <c r="Q63" s="57">
        <v>5134200</v>
      </c>
      <c r="R63" s="57">
        <v>0</v>
      </c>
      <c r="S63" s="57">
        <v>0</v>
      </c>
      <c r="T63" s="28">
        <f t="shared" si="14"/>
        <v>0</v>
      </c>
      <c r="U63" s="29">
        <v>0</v>
      </c>
      <c r="V63" s="27">
        <f t="shared" si="15"/>
        <v>5134200</v>
      </c>
      <c r="W63" s="30">
        <v>0</v>
      </c>
      <c r="X63" s="30">
        <v>0</v>
      </c>
      <c r="Y63" s="31">
        <v>0</v>
      </c>
      <c r="Z63" s="31">
        <v>0</v>
      </c>
      <c r="AA63" s="56">
        <v>189</v>
      </c>
      <c r="AB63" s="56">
        <v>99</v>
      </c>
      <c r="AC63" s="44">
        <v>186100</v>
      </c>
      <c r="AD63" s="32">
        <f t="shared" si="21"/>
        <v>5585900</v>
      </c>
      <c r="AE63" s="45">
        <v>1</v>
      </c>
      <c r="AF63" s="28">
        <v>51650</v>
      </c>
      <c r="AG63" s="25">
        <v>0</v>
      </c>
      <c r="AH63" s="25">
        <v>0</v>
      </c>
      <c r="AI63" s="45">
        <v>2</v>
      </c>
      <c r="AJ63" s="28">
        <v>53300</v>
      </c>
      <c r="AK63" s="34">
        <v>2</v>
      </c>
      <c r="AL63" s="35">
        <v>40000</v>
      </c>
      <c r="AM63" s="34">
        <v>19</v>
      </c>
      <c r="AN63" s="35">
        <v>164680</v>
      </c>
      <c r="AO63" s="34">
        <v>19</v>
      </c>
      <c r="AP63" s="34">
        <v>1</v>
      </c>
      <c r="AQ63" s="35">
        <v>26200</v>
      </c>
      <c r="AR63" s="33">
        <v>0</v>
      </c>
      <c r="AS63" s="33">
        <v>0</v>
      </c>
      <c r="AT63" s="34">
        <v>64</v>
      </c>
      <c r="AU63" s="35">
        <v>75760</v>
      </c>
      <c r="AV63" s="33">
        <v>0</v>
      </c>
      <c r="AW63" s="33">
        <v>0</v>
      </c>
      <c r="AX63" s="33">
        <v>0</v>
      </c>
      <c r="AY63" s="35">
        <v>7700</v>
      </c>
      <c r="AZ63" s="36">
        <f t="shared" si="16"/>
        <v>419290</v>
      </c>
      <c r="BA63" s="34">
        <v>70</v>
      </c>
      <c r="BB63" s="35">
        <v>106700</v>
      </c>
      <c r="BC63" s="34">
        <v>27</v>
      </c>
      <c r="BD63" s="35">
        <v>61470</v>
      </c>
      <c r="BE63" s="34">
        <v>3</v>
      </c>
      <c r="BF63" s="35">
        <v>18750</v>
      </c>
      <c r="BG63" s="34">
        <v>1</v>
      </c>
      <c r="BH63" s="35">
        <v>157280</v>
      </c>
      <c r="BI63" s="36">
        <f t="shared" si="22"/>
        <v>344200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59">
        <f t="shared" si="23"/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59">
        <f t="shared" si="24"/>
        <v>0</v>
      </c>
      <c r="BZ63" s="48"/>
      <c r="CA63" s="48"/>
      <c r="CB63" s="47">
        <v>1</v>
      </c>
      <c r="CC63" s="47">
        <v>3</v>
      </c>
      <c r="CD63" s="48"/>
      <c r="CE63" s="47">
        <v>3</v>
      </c>
      <c r="CF63" s="48">
        <v>0</v>
      </c>
      <c r="CG63" s="39">
        <v>4</v>
      </c>
      <c r="CH63" s="49">
        <f>57480+13800+20000+6500+30000</f>
        <v>127780</v>
      </c>
      <c r="CI63" s="49">
        <v>5000</v>
      </c>
      <c r="CJ63" s="33">
        <v>0</v>
      </c>
      <c r="CK63" s="33">
        <f t="shared" si="25"/>
        <v>132780</v>
      </c>
      <c r="CL63" s="43">
        <f t="shared" si="17"/>
        <v>132780</v>
      </c>
    </row>
    <row r="64" spans="1:90" ht="25.5" customHeight="1" x14ac:dyDescent="0.55000000000000004">
      <c r="A64" s="23">
        <v>52</v>
      </c>
      <c r="B64" s="24" t="s">
        <v>51</v>
      </c>
      <c r="C64" s="54">
        <f t="shared" si="18"/>
        <v>5016150</v>
      </c>
      <c r="D64" s="32">
        <v>0</v>
      </c>
      <c r="E64" s="32">
        <v>0</v>
      </c>
      <c r="F64" s="32">
        <v>0</v>
      </c>
      <c r="G64" s="32">
        <v>0</v>
      </c>
      <c r="H64" s="25">
        <f t="shared" si="19"/>
        <v>0</v>
      </c>
      <c r="I64" s="26">
        <v>5</v>
      </c>
      <c r="J64" s="55">
        <v>0</v>
      </c>
      <c r="K64" s="55">
        <v>238000</v>
      </c>
      <c r="L64" s="27">
        <f t="shared" si="20"/>
        <v>238000</v>
      </c>
      <c r="M64" s="56">
        <v>92</v>
      </c>
      <c r="N64" s="56">
        <v>79</v>
      </c>
      <c r="O64" s="26">
        <v>1</v>
      </c>
      <c r="P64" s="26">
        <v>0</v>
      </c>
      <c r="Q64" s="57">
        <v>2816900</v>
      </c>
      <c r="R64" s="57">
        <v>1358000</v>
      </c>
      <c r="S64" s="57">
        <v>0</v>
      </c>
      <c r="T64" s="28">
        <f t="shared" si="14"/>
        <v>1358000</v>
      </c>
      <c r="U64" s="29">
        <v>0</v>
      </c>
      <c r="V64" s="27">
        <f t="shared" si="15"/>
        <v>4174900</v>
      </c>
      <c r="W64" s="30">
        <v>0</v>
      </c>
      <c r="X64" s="30">
        <v>0</v>
      </c>
      <c r="Y64" s="31">
        <v>0</v>
      </c>
      <c r="Z64" s="31">
        <v>0</v>
      </c>
      <c r="AA64" s="56">
        <v>90</v>
      </c>
      <c r="AB64" s="56">
        <v>82</v>
      </c>
      <c r="AC64" s="44">
        <v>95700</v>
      </c>
      <c r="AD64" s="32">
        <f t="shared" si="21"/>
        <v>4508600</v>
      </c>
      <c r="AE64" s="25">
        <v>0</v>
      </c>
      <c r="AF64" s="25">
        <v>0</v>
      </c>
      <c r="AG64" s="25">
        <v>0</v>
      </c>
      <c r="AH64" s="25">
        <v>0</v>
      </c>
      <c r="AI64" s="45">
        <v>9</v>
      </c>
      <c r="AJ64" s="28">
        <v>64200</v>
      </c>
      <c r="AK64" s="34">
        <v>4</v>
      </c>
      <c r="AL64" s="35">
        <v>80000</v>
      </c>
      <c r="AM64" s="34">
        <v>19</v>
      </c>
      <c r="AN64" s="35">
        <v>164680</v>
      </c>
      <c r="AO64" s="34">
        <v>4</v>
      </c>
      <c r="AP64" s="34">
        <v>1</v>
      </c>
      <c r="AQ64" s="35">
        <v>21550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5">
        <v>23100</v>
      </c>
      <c r="AZ64" s="36">
        <f t="shared" si="16"/>
        <v>353530</v>
      </c>
      <c r="BA64" s="34">
        <v>0</v>
      </c>
      <c r="BB64" s="35">
        <v>43100</v>
      </c>
      <c r="BC64" s="34">
        <v>13</v>
      </c>
      <c r="BD64" s="35">
        <v>36970</v>
      </c>
      <c r="BE64" s="34">
        <v>2</v>
      </c>
      <c r="BF64" s="35">
        <v>17450</v>
      </c>
      <c r="BG64" s="37">
        <v>0</v>
      </c>
      <c r="BH64" s="37">
        <v>0</v>
      </c>
      <c r="BI64" s="36">
        <f t="shared" si="22"/>
        <v>97520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59">
        <f t="shared" si="23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59">
        <f t="shared" si="24"/>
        <v>0</v>
      </c>
      <c r="BZ64" s="48"/>
      <c r="CA64" s="48"/>
      <c r="CB64" s="48"/>
      <c r="CC64" s="48"/>
      <c r="CD64" s="48"/>
      <c r="CE64" s="48"/>
      <c r="CF64" s="48">
        <v>0</v>
      </c>
      <c r="CG64" s="39">
        <v>4</v>
      </c>
      <c r="CH64" s="49">
        <v>56500</v>
      </c>
      <c r="CI64" s="49"/>
      <c r="CJ64" s="33">
        <v>0</v>
      </c>
      <c r="CK64" s="33">
        <f t="shared" si="25"/>
        <v>56500</v>
      </c>
      <c r="CL64" s="43">
        <f t="shared" si="17"/>
        <v>56500</v>
      </c>
    </row>
    <row r="65" spans="1:90" ht="25.5" customHeight="1" x14ac:dyDescent="0.55000000000000004">
      <c r="A65" s="23">
        <v>53</v>
      </c>
      <c r="B65" s="24" t="s">
        <v>52</v>
      </c>
      <c r="C65" s="54">
        <f t="shared" si="18"/>
        <v>3695240</v>
      </c>
      <c r="D65" s="32">
        <v>0</v>
      </c>
      <c r="E65" s="32">
        <v>0</v>
      </c>
      <c r="F65" s="32">
        <v>0</v>
      </c>
      <c r="G65" s="32">
        <v>0</v>
      </c>
      <c r="H65" s="25">
        <f t="shared" si="19"/>
        <v>0</v>
      </c>
      <c r="I65" s="26">
        <v>5</v>
      </c>
      <c r="J65" s="55">
        <v>0</v>
      </c>
      <c r="K65" s="55">
        <v>228000</v>
      </c>
      <c r="L65" s="27">
        <f t="shared" si="20"/>
        <v>228000</v>
      </c>
      <c r="M65" s="56">
        <v>115</v>
      </c>
      <c r="N65" s="56">
        <v>143</v>
      </c>
      <c r="O65" s="57">
        <v>0</v>
      </c>
      <c r="P65" s="57">
        <v>0</v>
      </c>
      <c r="Q65" s="57">
        <v>2848600</v>
      </c>
      <c r="R65" s="57">
        <v>0</v>
      </c>
      <c r="S65" s="57">
        <v>0</v>
      </c>
      <c r="T65" s="28">
        <f t="shared" si="14"/>
        <v>0</v>
      </c>
      <c r="U65" s="29">
        <v>0</v>
      </c>
      <c r="V65" s="27">
        <f t="shared" si="15"/>
        <v>2848600</v>
      </c>
      <c r="W65" s="30">
        <v>0</v>
      </c>
      <c r="X65" s="30">
        <v>0</v>
      </c>
      <c r="Y65" s="31">
        <v>0</v>
      </c>
      <c r="Z65" s="31">
        <v>0</v>
      </c>
      <c r="AA65" s="56">
        <v>117</v>
      </c>
      <c r="AB65" s="56">
        <v>149</v>
      </c>
      <c r="AC65" s="44">
        <v>111300</v>
      </c>
      <c r="AD65" s="32">
        <f t="shared" si="21"/>
        <v>3187900</v>
      </c>
      <c r="AE65" s="25">
        <v>0</v>
      </c>
      <c r="AF65" s="25">
        <v>0</v>
      </c>
      <c r="AG65" s="25">
        <v>0</v>
      </c>
      <c r="AH65" s="25">
        <v>0</v>
      </c>
      <c r="AI65" s="45">
        <v>3</v>
      </c>
      <c r="AJ65" s="28">
        <v>27900</v>
      </c>
      <c r="AK65" s="34">
        <v>1</v>
      </c>
      <c r="AL65" s="35">
        <v>25300</v>
      </c>
      <c r="AM65" s="34">
        <v>27</v>
      </c>
      <c r="AN65" s="35">
        <v>243720</v>
      </c>
      <c r="AO65" s="34">
        <v>5</v>
      </c>
      <c r="AP65" s="34">
        <v>1</v>
      </c>
      <c r="AQ65" s="35">
        <v>23100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5">
        <v>7700</v>
      </c>
      <c r="AZ65" s="36">
        <f t="shared" si="16"/>
        <v>327720</v>
      </c>
      <c r="BA65" s="34">
        <v>0</v>
      </c>
      <c r="BB65" s="35">
        <v>43100</v>
      </c>
      <c r="BC65" s="34">
        <v>17</v>
      </c>
      <c r="BD65" s="35">
        <v>47470</v>
      </c>
      <c r="BE65" s="34">
        <v>3</v>
      </c>
      <c r="BF65" s="35">
        <v>18750</v>
      </c>
      <c r="BG65" s="37">
        <v>0</v>
      </c>
      <c r="BH65" s="37">
        <v>0</v>
      </c>
      <c r="BI65" s="36">
        <f t="shared" si="22"/>
        <v>109320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59">
        <f t="shared" si="23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59">
        <f t="shared" si="24"/>
        <v>0</v>
      </c>
      <c r="BZ65" s="48"/>
      <c r="CA65" s="48"/>
      <c r="CB65" s="47">
        <v>1</v>
      </c>
      <c r="CC65" s="48"/>
      <c r="CD65" s="48"/>
      <c r="CE65" s="48"/>
      <c r="CF65" s="48">
        <v>0</v>
      </c>
      <c r="CG65" s="39">
        <v>4</v>
      </c>
      <c r="CH65" s="49">
        <v>70300</v>
      </c>
      <c r="CI65" s="49"/>
      <c r="CJ65" s="33">
        <v>0</v>
      </c>
      <c r="CK65" s="33">
        <f t="shared" si="25"/>
        <v>70300</v>
      </c>
      <c r="CL65" s="43">
        <f t="shared" si="17"/>
        <v>70300</v>
      </c>
    </row>
    <row r="66" spans="1:90" ht="25.5" customHeight="1" x14ac:dyDescent="0.55000000000000004">
      <c r="A66" s="23">
        <v>54</v>
      </c>
      <c r="B66" s="24" t="s">
        <v>53</v>
      </c>
      <c r="C66" s="54">
        <f t="shared" si="18"/>
        <v>2652710</v>
      </c>
      <c r="D66" s="32">
        <v>0</v>
      </c>
      <c r="E66" s="32">
        <v>0</v>
      </c>
      <c r="F66" s="32">
        <v>0</v>
      </c>
      <c r="G66" s="32">
        <v>0</v>
      </c>
      <c r="H66" s="25">
        <f t="shared" si="19"/>
        <v>0</v>
      </c>
      <c r="I66" s="26">
        <v>4</v>
      </c>
      <c r="J66" s="55">
        <v>0</v>
      </c>
      <c r="K66" s="55">
        <v>187000</v>
      </c>
      <c r="L66" s="27">
        <f t="shared" si="20"/>
        <v>187000</v>
      </c>
      <c r="M66" s="56">
        <v>63</v>
      </c>
      <c r="N66" s="56">
        <v>70</v>
      </c>
      <c r="O66" s="26">
        <v>2</v>
      </c>
      <c r="P66" s="26">
        <v>0</v>
      </c>
      <c r="Q66" s="57">
        <v>1805000</v>
      </c>
      <c r="R66" s="57">
        <v>226800</v>
      </c>
      <c r="S66" s="57">
        <v>0</v>
      </c>
      <c r="T66" s="28">
        <f t="shared" si="14"/>
        <v>226800</v>
      </c>
      <c r="U66" s="29">
        <v>0</v>
      </c>
      <c r="V66" s="27">
        <f t="shared" si="15"/>
        <v>2031800</v>
      </c>
      <c r="W66" s="30">
        <v>0</v>
      </c>
      <c r="X66" s="30">
        <v>0</v>
      </c>
      <c r="Y66" s="31">
        <v>0</v>
      </c>
      <c r="Z66" s="31">
        <v>0</v>
      </c>
      <c r="AA66" s="56">
        <v>69</v>
      </c>
      <c r="AB66" s="56">
        <v>72</v>
      </c>
      <c r="AC66" s="44">
        <v>62800</v>
      </c>
      <c r="AD66" s="32">
        <f t="shared" si="21"/>
        <v>2281600</v>
      </c>
      <c r="AE66" s="25">
        <v>0</v>
      </c>
      <c r="AF66" s="25">
        <v>0</v>
      </c>
      <c r="AG66" s="25">
        <v>0</v>
      </c>
      <c r="AH66" s="25">
        <v>0</v>
      </c>
      <c r="AI66" s="31">
        <v>0</v>
      </c>
      <c r="AJ66" s="31">
        <v>0</v>
      </c>
      <c r="AK66" s="34">
        <v>2</v>
      </c>
      <c r="AL66" s="35">
        <v>40000</v>
      </c>
      <c r="AM66" s="34">
        <v>11</v>
      </c>
      <c r="AN66" s="35">
        <v>100020</v>
      </c>
      <c r="AO66" s="34">
        <v>10</v>
      </c>
      <c r="AP66" s="34">
        <v>1</v>
      </c>
      <c r="AQ66" s="35">
        <v>21550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5">
        <v>7700</v>
      </c>
      <c r="AZ66" s="36">
        <f t="shared" si="16"/>
        <v>169270</v>
      </c>
      <c r="BA66" s="34">
        <v>80</v>
      </c>
      <c r="BB66" s="35">
        <v>83000</v>
      </c>
      <c r="BC66" s="34">
        <v>5</v>
      </c>
      <c r="BD66" s="35">
        <v>22270</v>
      </c>
      <c r="BE66" s="34">
        <v>3</v>
      </c>
      <c r="BF66" s="35">
        <v>18750</v>
      </c>
      <c r="BG66" s="37">
        <v>0</v>
      </c>
      <c r="BH66" s="37">
        <v>0</v>
      </c>
      <c r="BI66" s="36">
        <f t="shared" si="22"/>
        <v>124020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59">
        <f t="shared" si="23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59">
        <f t="shared" si="24"/>
        <v>0</v>
      </c>
      <c r="BZ66" s="47">
        <v>1</v>
      </c>
      <c r="CA66" s="48"/>
      <c r="CB66" s="48"/>
      <c r="CC66" s="48"/>
      <c r="CD66" s="48"/>
      <c r="CE66" s="47">
        <v>1</v>
      </c>
      <c r="CF66" s="48">
        <v>0</v>
      </c>
      <c r="CG66" s="39">
        <v>4</v>
      </c>
      <c r="CH66" s="49">
        <v>76820</v>
      </c>
      <c r="CI66" s="49">
        <v>1000</v>
      </c>
      <c r="CJ66" s="33">
        <v>0</v>
      </c>
      <c r="CK66" s="33">
        <f t="shared" si="25"/>
        <v>77820</v>
      </c>
      <c r="CL66" s="43">
        <f t="shared" si="17"/>
        <v>77820</v>
      </c>
    </row>
    <row r="67" spans="1:90" ht="25.5" customHeight="1" x14ac:dyDescent="0.55000000000000004">
      <c r="A67" s="23">
        <v>55</v>
      </c>
      <c r="B67" s="24" t="s">
        <v>54</v>
      </c>
      <c r="C67" s="54">
        <f t="shared" si="18"/>
        <v>4107960</v>
      </c>
      <c r="D67" s="32">
        <v>0</v>
      </c>
      <c r="E67" s="32">
        <v>0</v>
      </c>
      <c r="F67" s="32">
        <v>0</v>
      </c>
      <c r="G67" s="32">
        <v>0</v>
      </c>
      <c r="H67" s="25">
        <f t="shared" si="19"/>
        <v>0</v>
      </c>
      <c r="I67" s="26">
        <v>5</v>
      </c>
      <c r="J67" s="55">
        <v>0</v>
      </c>
      <c r="K67" s="55">
        <v>448800</v>
      </c>
      <c r="L67" s="27">
        <f t="shared" si="20"/>
        <v>448800</v>
      </c>
      <c r="M67" s="56">
        <v>105</v>
      </c>
      <c r="N67" s="56">
        <v>60</v>
      </c>
      <c r="O67" s="57">
        <v>0</v>
      </c>
      <c r="P67" s="57">
        <v>0</v>
      </c>
      <c r="Q67" s="57">
        <v>2849900</v>
      </c>
      <c r="R67" s="57">
        <v>0</v>
      </c>
      <c r="S67" s="57">
        <v>0</v>
      </c>
      <c r="T67" s="28">
        <f t="shared" si="14"/>
        <v>0</v>
      </c>
      <c r="U67" s="29">
        <v>0</v>
      </c>
      <c r="V67" s="27">
        <f t="shared" si="15"/>
        <v>2849900</v>
      </c>
      <c r="W67" s="30">
        <v>0</v>
      </c>
      <c r="X67" s="30">
        <v>0</v>
      </c>
      <c r="Y67" s="31">
        <v>0</v>
      </c>
      <c r="Z67" s="31">
        <v>0</v>
      </c>
      <c r="AA67" s="56">
        <v>108</v>
      </c>
      <c r="AB67" s="56">
        <v>59</v>
      </c>
      <c r="AC67" s="44">
        <v>99300</v>
      </c>
      <c r="AD67" s="32">
        <f t="shared" si="21"/>
        <v>3398000</v>
      </c>
      <c r="AE67" s="25">
        <v>0</v>
      </c>
      <c r="AF67" s="25">
        <v>0</v>
      </c>
      <c r="AG67" s="25">
        <v>0</v>
      </c>
      <c r="AH67" s="25">
        <v>0</v>
      </c>
      <c r="AI67" s="45">
        <v>1</v>
      </c>
      <c r="AJ67" s="28">
        <v>22300</v>
      </c>
      <c r="AK67" s="34">
        <v>3</v>
      </c>
      <c r="AL67" s="35">
        <v>65300</v>
      </c>
      <c r="AM67" s="34">
        <v>22</v>
      </c>
      <c r="AN67" s="35">
        <v>193420</v>
      </c>
      <c r="AO67" s="33">
        <v>0</v>
      </c>
      <c r="AP67" s="34">
        <v>1</v>
      </c>
      <c r="AQ67" s="35">
        <v>9800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5">
        <v>7700</v>
      </c>
      <c r="AZ67" s="36">
        <f t="shared" si="16"/>
        <v>298520</v>
      </c>
      <c r="BA67" s="34">
        <v>120</v>
      </c>
      <c r="BB67" s="35">
        <v>136700</v>
      </c>
      <c r="BC67" s="34">
        <v>15</v>
      </c>
      <c r="BD67" s="35">
        <v>41170</v>
      </c>
      <c r="BE67" s="34">
        <v>2</v>
      </c>
      <c r="BF67" s="35">
        <v>17450</v>
      </c>
      <c r="BG67" s="37">
        <v>0</v>
      </c>
      <c r="BH67" s="37">
        <v>0</v>
      </c>
      <c r="BI67" s="36">
        <f t="shared" si="22"/>
        <v>195320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59">
        <f t="shared" si="23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59">
        <f t="shared" si="24"/>
        <v>0</v>
      </c>
      <c r="BZ67" s="47">
        <v>3</v>
      </c>
      <c r="CA67" s="48"/>
      <c r="CB67" s="48"/>
      <c r="CC67" s="48"/>
      <c r="CD67" s="48"/>
      <c r="CE67" s="47">
        <v>12</v>
      </c>
      <c r="CF67" s="48">
        <v>0</v>
      </c>
      <c r="CG67" s="39">
        <v>4</v>
      </c>
      <c r="CH67" s="49">
        <v>204120</v>
      </c>
      <c r="CI67" s="49">
        <v>12000</v>
      </c>
      <c r="CJ67" s="33">
        <v>0</v>
      </c>
      <c r="CK67" s="33">
        <f t="shared" si="25"/>
        <v>216120</v>
      </c>
      <c r="CL67" s="43">
        <f t="shared" si="17"/>
        <v>216120</v>
      </c>
    </row>
    <row r="68" spans="1:90" ht="25.5" customHeight="1" x14ac:dyDescent="0.55000000000000004">
      <c r="A68" s="23">
        <v>56</v>
      </c>
      <c r="B68" s="24" t="s">
        <v>55</v>
      </c>
      <c r="C68" s="54">
        <f t="shared" si="18"/>
        <v>4666420</v>
      </c>
      <c r="D68" s="32">
        <v>0</v>
      </c>
      <c r="E68" s="32">
        <v>0</v>
      </c>
      <c r="F68" s="32">
        <v>0</v>
      </c>
      <c r="G68" s="32">
        <v>0</v>
      </c>
      <c r="H68" s="25">
        <f t="shared" si="19"/>
        <v>0</v>
      </c>
      <c r="I68" s="26">
        <v>5</v>
      </c>
      <c r="J68" s="55">
        <v>0</v>
      </c>
      <c r="K68" s="55">
        <v>194000</v>
      </c>
      <c r="L68" s="27">
        <f t="shared" si="20"/>
        <v>194000</v>
      </c>
      <c r="M68" s="56">
        <v>56</v>
      </c>
      <c r="N68" s="56">
        <v>35</v>
      </c>
      <c r="O68" s="26">
        <v>2</v>
      </c>
      <c r="P68" s="26">
        <v>0</v>
      </c>
      <c r="Q68" s="57">
        <v>2658200</v>
      </c>
      <c r="R68" s="57">
        <v>1387900</v>
      </c>
      <c r="S68" s="57">
        <v>0</v>
      </c>
      <c r="T68" s="28">
        <f t="shared" si="14"/>
        <v>1387900</v>
      </c>
      <c r="U68" s="29">
        <v>0</v>
      </c>
      <c r="V68" s="27">
        <f t="shared" si="15"/>
        <v>4046100</v>
      </c>
      <c r="W68" s="51">
        <v>50</v>
      </c>
      <c r="X68" s="51">
        <v>50</v>
      </c>
      <c r="Y68" s="31">
        <v>0</v>
      </c>
      <c r="Z68" s="31">
        <v>1580</v>
      </c>
      <c r="AA68" s="56">
        <v>58</v>
      </c>
      <c r="AB68" s="56">
        <v>38</v>
      </c>
      <c r="AC68" s="44">
        <v>61800</v>
      </c>
      <c r="AD68" s="32">
        <f t="shared" si="21"/>
        <v>4303480</v>
      </c>
      <c r="AE68" s="25">
        <v>0</v>
      </c>
      <c r="AF68" s="25">
        <v>0</v>
      </c>
      <c r="AG68" s="25">
        <v>0</v>
      </c>
      <c r="AH68" s="25">
        <v>0</v>
      </c>
      <c r="AI68" s="31">
        <v>0</v>
      </c>
      <c r="AJ68" s="31">
        <v>0</v>
      </c>
      <c r="AK68" s="34">
        <v>1</v>
      </c>
      <c r="AL68" s="35">
        <v>20000</v>
      </c>
      <c r="AM68" s="34">
        <v>8</v>
      </c>
      <c r="AN68" s="35">
        <v>78480</v>
      </c>
      <c r="AO68" s="34">
        <v>3</v>
      </c>
      <c r="AP68" s="34">
        <v>1</v>
      </c>
      <c r="AQ68" s="35">
        <v>23100</v>
      </c>
      <c r="AR68" s="33">
        <v>0</v>
      </c>
      <c r="AS68" s="33">
        <v>0</v>
      </c>
      <c r="AT68" s="34">
        <v>20</v>
      </c>
      <c r="AU68" s="35">
        <v>24080</v>
      </c>
      <c r="AV68" s="33">
        <v>0</v>
      </c>
      <c r="AW68" s="33">
        <v>0</v>
      </c>
      <c r="AX68" s="33">
        <v>0</v>
      </c>
      <c r="AY68" s="35">
        <v>7700</v>
      </c>
      <c r="AZ68" s="36">
        <f t="shared" si="16"/>
        <v>153360</v>
      </c>
      <c r="BA68" s="34">
        <v>0</v>
      </c>
      <c r="BB68" s="35">
        <v>20600</v>
      </c>
      <c r="BC68" s="34">
        <v>11</v>
      </c>
      <c r="BD68" s="35">
        <v>34870</v>
      </c>
      <c r="BE68" s="34">
        <v>3</v>
      </c>
      <c r="BF68" s="35">
        <v>18750</v>
      </c>
      <c r="BG68" s="37">
        <v>0</v>
      </c>
      <c r="BH68" s="37">
        <v>0</v>
      </c>
      <c r="BI68" s="36">
        <f t="shared" si="22"/>
        <v>74220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59">
        <f t="shared" si="23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59">
        <f t="shared" si="24"/>
        <v>0</v>
      </c>
      <c r="BZ68" s="47">
        <v>1</v>
      </c>
      <c r="CA68" s="48"/>
      <c r="CB68" s="47">
        <v>1</v>
      </c>
      <c r="CC68" s="48"/>
      <c r="CD68" s="48"/>
      <c r="CE68" s="47">
        <v>5</v>
      </c>
      <c r="CF68" s="48">
        <v>0</v>
      </c>
      <c r="CG68" s="39">
        <v>4</v>
      </c>
      <c r="CH68" s="49">
        <v>130360</v>
      </c>
      <c r="CI68" s="49">
        <v>5000</v>
      </c>
      <c r="CJ68" s="33">
        <v>0</v>
      </c>
      <c r="CK68" s="33">
        <f t="shared" si="25"/>
        <v>135360</v>
      </c>
      <c r="CL68" s="43">
        <f t="shared" si="17"/>
        <v>135360</v>
      </c>
    </row>
    <row r="69" spans="1:90" ht="25.5" customHeight="1" x14ac:dyDescent="0.55000000000000004">
      <c r="A69" s="23">
        <v>57</v>
      </c>
      <c r="B69" s="24" t="s">
        <v>56</v>
      </c>
      <c r="C69" s="54">
        <f t="shared" si="18"/>
        <v>6515350</v>
      </c>
      <c r="D69" s="32">
        <v>0</v>
      </c>
      <c r="E69" s="32">
        <v>0</v>
      </c>
      <c r="F69" s="32">
        <v>0</v>
      </c>
      <c r="G69" s="32">
        <v>0</v>
      </c>
      <c r="H69" s="25">
        <f t="shared" si="19"/>
        <v>0</v>
      </c>
      <c r="I69" s="26">
        <v>5</v>
      </c>
      <c r="J69" s="55">
        <v>0</v>
      </c>
      <c r="K69" s="55">
        <v>227000</v>
      </c>
      <c r="L69" s="27">
        <f t="shared" si="20"/>
        <v>227000</v>
      </c>
      <c r="M69" s="56">
        <v>177</v>
      </c>
      <c r="N69" s="56">
        <v>171</v>
      </c>
      <c r="O69" s="26">
        <v>0</v>
      </c>
      <c r="P69" s="26">
        <v>2</v>
      </c>
      <c r="Q69" s="57">
        <v>4581900</v>
      </c>
      <c r="R69" s="57">
        <v>0</v>
      </c>
      <c r="S69" s="57">
        <v>564000</v>
      </c>
      <c r="T69" s="28">
        <f t="shared" si="14"/>
        <v>564000</v>
      </c>
      <c r="U69" s="29">
        <v>0</v>
      </c>
      <c r="V69" s="27">
        <f t="shared" si="15"/>
        <v>5145900</v>
      </c>
      <c r="W69" s="30">
        <v>0</v>
      </c>
      <c r="X69" s="30">
        <v>0</v>
      </c>
      <c r="Y69" s="31">
        <v>0</v>
      </c>
      <c r="Z69" s="31">
        <v>0</v>
      </c>
      <c r="AA69" s="56">
        <v>184</v>
      </c>
      <c r="AB69" s="56">
        <v>176</v>
      </c>
      <c r="AC69" s="44">
        <v>227500</v>
      </c>
      <c r="AD69" s="32">
        <f t="shared" si="21"/>
        <v>5600400</v>
      </c>
      <c r="AE69" s="25">
        <v>0</v>
      </c>
      <c r="AF69" s="25">
        <v>0</v>
      </c>
      <c r="AG69" s="25">
        <v>0</v>
      </c>
      <c r="AH69" s="25">
        <v>0</v>
      </c>
      <c r="AI69" s="45">
        <v>3</v>
      </c>
      <c r="AJ69" s="28">
        <v>27900</v>
      </c>
      <c r="AK69" s="34">
        <v>1</v>
      </c>
      <c r="AL69" s="35">
        <v>20000</v>
      </c>
      <c r="AM69" s="34">
        <v>39</v>
      </c>
      <c r="AN69" s="35">
        <v>329880</v>
      </c>
      <c r="AO69" s="34">
        <v>19</v>
      </c>
      <c r="AP69" s="34">
        <v>1</v>
      </c>
      <c r="AQ69" s="35">
        <v>26200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5">
        <v>7700</v>
      </c>
      <c r="AZ69" s="36">
        <f t="shared" si="16"/>
        <v>411680</v>
      </c>
      <c r="BA69" s="34">
        <v>205</v>
      </c>
      <c r="BB69" s="35">
        <v>194750</v>
      </c>
      <c r="BC69" s="34">
        <v>31</v>
      </c>
      <c r="BD69" s="35">
        <v>73370</v>
      </c>
      <c r="BE69" s="34">
        <v>2</v>
      </c>
      <c r="BF69" s="35">
        <v>17450</v>
      </c>
      <c r="BG69" s="37">
        <v>0</v>
      </c>
      <c r="BH69" s="37">
        <v>0</v>
      </c>
      <c r="BI69" s="36">
        <f t="shared" si="22"/>
        <v>285570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59">
        <f t="shared" si="23"/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59">
        <f t="shared" si="24"/>
        <v>0</v>
      </c>
      <c r="BZ69" s="48"/>
      <c r="CA69" s="48"/>
      <c r="CB69" s="48"/>
      <c r="CC69" s="47">
        <v>2</v>
      </c>
      <c r="CD69" s="48"/>
      <c r="CE69" s="47">
        <v>13</v>
      </c>
      <c r="CF69" s="48">
        <v>0</v>
      </c>
      <c r="CG69" s="39">
        <v>4</v>
      </c>
      <c r="CH69" s="49">
        <v>205700</v>
      </c>
      <c r="CI69" s="49">
        <v>12000</v>
      </c>
      <c r="CJ69" s="33">
        <v>0</v>
      </c>
      <c r="CK69" s="33">
        <f t="shared" si="25"/>
        <v>217700</v>
      </c>
      <c r="CL69" s="43">
        <f t="shared" si="17"/>
        <v>217700</v>
      </c>
    </row>
    <row r="70" spans="1:90" ht="25.5" customHeight="1" x14ac:dyDescent="0.55000000000000004">
      <c r="A70" s="23">
        <v>58</v>
      </c>
      <c r="B70" s="24" t="s">
        <v>57</v>
      </c>
      <c r="C70" s="54">
        <f t="shared" si="18"/>
        <v>4182310</v>
      </c>
      <c r="D70" s="32">
        <v>0</v>
      </c>
      <c r="E70" s="32">
        <v>0</v>
      </c>
      <c r="F70" s="32">
        <v>0</v>
      </c>
      <c r="G70" s="32">
        <v>0</v>
      </c>
      <c r="H70" s="25">
        <f t="shared" si="19"/>
        <v>0</v>
      </c>
      <c r="I70" s="26">
        <v>5</v>
      </c>
      <c r="J70" s="55">
        <v>0</v>
      </c>
      <c r="K70" s="55">
        <v>478600</v>
      </c>
      <c r="L70" s="27">
        <f t="shared" si="20"/>
        <v>478600</v>
      </c>
      <c r="M70" s="56">
        <v>90</v>
      </c>
      <c r="N70" s="56">
        <v>62</v>
      </c>
      <c r="O70" s="26">
        <v>0</v>
      </c>
      <c r="P70" s="26">
        <v>1</v>
      </c>
      <c r="Q70" s="57">
        <v>2728900</v>
      </c>
      <c r="R70" s="57">
        <v>0</v>
      </c>
      <c r="S70" s="57">
        <v>286000</v>
      </c>
      <c r="T70" s="28">
        <f t="shared" si="14"/>
        <v>286000</v>
      </c>
      <c r="U70" s="29">
        <v>0</v>
      </c>
      <c r="V70" s="27">
        <f t="shared" si="15"/>
        <v>3014900</v>
      </c>
      <c r="W70" s="30">
        <v>0</v>
      </c>
      <c r="X70" s="30">
        <v>0</v>
      </c>
      <c r="Y70" s="31">
        <v>0</v>
      </c>
      <c r="Z70" s="31">
        <v>0</v>
      </c>
      <c r="AA70" s="56">
        <v>95</v>
      </c>
      <c r="AB70" s="56">
        <v>69</v>
      </c>
      <c r="AC70" s="44">
        <v>128900</v>
      </c>
      <c r="AD70" s="32">
        <f t="shared" si="21"/>
        <v>3622400</v>
      </c>
      <c r="AE70" s="45">
        <v>2</v>
      </c>
      <c r="AF70" s="28">
        <v>103300</v>
      </c>
      <c r="AG70" s="25">
        <v>0</v>
      </c>
      <c r="AH70" s="25">
        <v>0</v>
      </c>
      <c r="AI70" s="45">
        <v>2</v>
      </c>
      <c r="AJ70" s="28">
        <v>25100</v>
      </c>
      <c r="AK70" s="34">
        <v>1</v>
      </c>
      <c r="AL70" s="35">
        <v>25300</v>
      </c>
      <c r="AM70" s="34">
        <v>22</v>
      </c>
      <c r="AN70" s="35">
        <v>200600</v>
      </c>
      <c r="AO70" s="34">
        <v>8</v>
      </c>
      <c r="AP70" s="34">
        <v>1</v>
      </c>
      <c r="AQ70" s="35">
        <v>21550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5">
        <v>23100</v>
      </c>
      <c r="AZ70" s="36">
        <f t="shared" si="16"/>
        <v>398950</v>
      </c>
      <c r="BA70" s="34">
        <v>38</v>
      </c>
      <c r="BB70" s="35">
        <v>40240</v>
      </c>
      <c r="BC70" s="34">
        <v>12</v>
      </c>
      <c r="BD70" s="35">
        <v>36970</v>
      </c>
      <c r="BE70" s="34">
        <v>3</v>
      </c>
      <c r="BF70" s="35">
        <v>18750</v>
      </c>
      <c r="BG70" s="37">
        <v>0</v>
      </c>
      <c r="BH70" s="37">
        <v>0</v>
      </c>
      <c r="BI70" s="36">
        <f>+BB70+BD70+BF70+BH70</f>
        <v>95960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59">
        <f t="shared" si="23"/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59">
        <f t="shared" si="24"/>
        <v>0</v>
      </c>
      <c r="BZ70" s="47">
        <v>1</v>
      </c>
      <c r="CA70" s="48"/>
      <c r="CB70" s="48"/>
      <c r="CC70" s="48"/>
      <c r="CD70" s="48"/>
      <c r="CE70" s="48"/>
      <c r="CF70" s="48">
        <v>0</v>
      </c>
      <c r="CG70" s="39">
        <v>4</v>
      </c>
      <c r="CH70" s="49">
        <v>65000</v>
      </c>
      <c r="CI70" s="49"/>
      <c r="CJ70" s="33">
        <v>0</v>
      </c>
      <c r="CK70" s="33">
        <f t="shared" si="25"/>
        <v>65000</v>
      </c>
      <c r="CL70" s="43">
        <f t="shared" si="17"/>
        <v>65000</v>
      </c>
    </row>
    <row r="71" spans="1:90" ht="25.5" customHeight="1" x14ac:dyDescent="0.55000000000000004">
      <c r="A71" s="23">
        <v>59</v>
      </c>
      <c r="B71" s="24" t="s">
        <v>58</v>
      </c>
      <c r="C71" s="54">
        <f t="shared" si="18"/>
        <v>7250670</v>
      </c>
      <c r="D71" s="32">
        <v>0</v>
      </c>
      <c r="E71" s="32">
        <v>0</v>
      </c>
      <c r="F71" s="32">
        <v>0</v>
      </c>
      <c r="G71" s="32">
        <v>0</v>
      </c>
      <c r="H71" s="25">
        <f t="shared" si="19"/>
        <v>0</v>
      </c>
      <c r="I71" s="26">
        <v>4</v>
      </c>
      <c r="J71" s="55">
        <v>0</v>
      </c>
      <c r="K71" s="55">
        <v>1091200</v>
      </c>
      <c r="L71" s="27">
        <f t="shared" si="20"/>
        <v>1091200</v>
      </c>
      <c r="M71" s="56">
        <v>158</v>
      </c>
      <c r="N71" s="56">
        <v>153</v>
      </c>
      <c r="O71" s="57">
        <v>0</v>
      </c>
      <c r="P71" s="57">
        <v>0</v>
      </c>
      <c r="Q71" s="57">
        <v>5127000</v>
      </c>
      <c r="R71" s="57">
        <v>0</v>
      </c>
      <c r="S71" s="57">
        <v>0</v>
      </c>
      <c r="T71" s="28">
        <f t="shared" si="14"/>
        <v>0</v>
      </c>
      <c r="U71" s="29">
        <v>0</v>
      </c>
      <c r="V71" s="27">
        <f t="shared" si="15"/>
        <v>5127000</v>
      </c>
      <c r="W71" s="30">
        <v>0</v>
      </c>
      <c r="X71" s="30">
        <v>0</v>
      </c>
      <c r="Y71" s="31">
        <v>0</v>
      </c>
      <c r="Z71" s="31">
        <v>0</v>
      </c>
      <c r="AA71" s="56">
        <v>166</v>
      </c>
      <c r="AB71" s="56">
        <v>154</v>
      </c>
      <c r="AC71" s="44">
        <v>184500</v>
      </c>
      <c r="AD71" s="32">
        <f t="shared" si="21"/>
        <v>6402700</v>
      </c>
      <c r="AE71" s="25">
        <v>0</v>
      </c>
      <c r="AF71" s="25">
        <v>0</v>
      </c>
      <c r="AG71" s="25">
        <v>0</v>
      </c>
      <c r="AH71" s="25">
        <v>0</v>
      </c>
      <c r="AI71" s="45">
        <v>4</v>
      </c>
      <c r="AJ71" s="28">
        <v>30700</v>
      </c>
      <c r="AK71" s="34">
        <v>2</v>
      </c>
      <c r="AL71" s="35">
        <v>45300</v>
      </c>
      <c r="AM71" s="34">
        <v>30</v>
      </c>
      <c r="AN71" s="35">
        <v>265260</v>
      </c>
      <c r="AO71" s="34">
        <v>10</v>
      </c>
      <c r="AP71" s="34">
        <v>1</v>
      </c>
      <c r="AQ71" s="35">
        <v>21550</v>
      </c>
      <c r="AR71" s="33">
        <v>0</v>
      </c>
      <c r="AS71" s="33">
        <v>0</v>
      </c>
      <c r="AT71" s="34">
        <v>20</v>
      </c>
      <c r="AU71" s="35">
        <v>24080</v>
      </c>
      <c r="AV71" s="33">
        <v>0</v>
      </c>
      <c r="AW71" s="33">
        <v>0</v>
      </c>
      <c r="AX71" s="33">
        <v>0</v>
      </c>
      <c r="AY71" s="35">
        <v>7700</v>
      </c>
      <c r="AZ71" s="36">
        <f t="shared" si="16"/>
        <v>394590</v>
      </c>
      <c r="BA71" s="34">
        <v>136</v>
      </c>
      <c r="BB71" s="35">
        <v>160280</v>
      </c>
      <c r="BC71" s="34">
        <v>17</v>
      </c>
      <c r="BD71" s="35">
        <v>46770</v>
      </c>
      <c r="BE71" s="34">
        <v>3</v>
      </c>
      <c r="BF71" s="35">
        <v>18750</v>
      </c>
      <c r="BG71" s="34">
        <v>1</v>
      </c>
      <c r="BH71" s="35">
        <v>157280</v>
      </c>
      <c r="BI71" s="36">
        <f t="shared" si="22"/>
        <v>383080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59">
        <f t="shared" si="23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59">
        <f t="shared" si="24"/>
        <v>0</v>
      </c>
      <c r="BZ71" s="48"/>
      <c r="CA71" s="48"/>
      <c r="CB71" s="47">
        <v>1</v>
      </c>
      <c r="CC71" s="48"/>
      <c r="CD71" s="48"/>
      <c r="CE71" s="48"/>
      <c r="CF71" s="48">
        <v>0</v>
      </c>
      <c r="CG71" s="39">
        <v>4</v>
      </c>
      <c r="CH71" s="49">
        <v>70300</v>
      </c>
      <c r="CI71" s="49"/>
      <c r="CJ71" s="33">
        <v>0</v>
      </c>
      <c r="CK71" s="33">
        <f t="shared" si="25"/>
        <v>70300</v>
      </c>
      <c r="CL71" s="43">
        <f t="shared" si="17"/>
        <v>70300</v>
      </c>
    </row>
    <row r="72" spans="1:90" ht="25.5" customHeight="1" x14ac:dyDescent="0.55000000000000004">
      <c r="A72" s="23">
        <v>60</v>
      </c>
      <c r="B72" s="24" t="s">
        <v>59</v>
      </c>
      <c r="C72" s="54">
        <f t="shared" si="18"/>
        <v>6410380</v>
      </c>
      <c r="D72" s="32">
        <v>0</v>
      </c>
      <c r="E72" s="32">
        <v>0</v>
      </c>
      <c r="F72" s="32">
        <v>0</v>
      </c>
      <c r="G72" s="32">
        <v>0</v>
      </c>
      <c r="H72" s="25">
        <f t="shared" si="19"/>
        <v>0</v>
      </c>
      <c r="I72" s="26">
        <v>5</v>
      </c>
      <c r="J72" s="55">
        <v>0</v>
      </c>
      <c r="K72" s="55">
        <v>376200</v>
      </c>
      <c r="L72" s="27">
        <f t="shared" si="20"/>
        <v>376200</v>
      </c>
      <c r="M72" s="56">
        <v>113</v>
      </c>
      <c r="N72" s="56">
        <v>127</v>
      </c>
      <c r="O72" s="57">
        <v>0</v>
      </c>
      <c r="P72" s="57">
        <v>0</v>
      </c>
      <c r="Q72" s="57">
        <v>4405100</v>
      </c>
      <c r="R72" s="57">
        <v>0</v>
      </c>
      <c r="S72" s="57">
        <v>0</v>
      </c>
      <c r="T72" s="28">
        <f t="shared" si="14"/>
        <v>0</v>
      </c>
      <c r="U72" s="29">
        <v>0</v>
      </c>
      <c r="V72" s="27">
        <f t="shared" si="15"/>
        <v>4405100</v>
      </c>
      <c r="W72" s="30">
        <v>0</v>
      </c>
      <c r="X72" s="30">
        <v>0</v>
      </c>
      <c r="Y72" s="31">
        <v>0</v>
      </c>
      <c r="Z72" s="31">
        <v>0</v>
      </c>
      <c r="AA72" s="56">
        <v>117</v>
      </c>
      <c r="AB72" s="56">
        <v>137</v>
      </c>
      <c r="AC72" s="44">
        <v>120500</v>
      </c>
      <c r="AD72" s="32">
        <f t="shared" si="21"/>
        <v>4901800</v>
      </c>
      <c r="AE72" s="45">
        <v>5</v>
      </c>
      <c r="AF72" s="28">
        <v>348250</v>
      </c>
      <c r="AG72" s="25">
        <v>0</v>
      </c>
      <c r="AH72" s="25">
        <v>0</v>
      </c>
      <c r="AI72" s="45">
        <v>8</v>
      </c>
      <c r="AJ72" s="28">
        <v>61400</v>
      </c>
      <c r="AK72" s="34">
        <v>7</v>
      </c>
      <c r="AL72" s="35">
        <v>150600</v>
      </c>
      <c r="AM72" s="34">
        <v>24</v>
      </c>
      <c r="AN72" s="35">
        <v>222160</v>
      </c>
      <c r="AO72" s="34">
        <v>18</v>
      </c>
      <c r="AP72" s="34">
        <v>1</v>
      </c>
      <c r="AQ72" s="35">
        <v>26200</v>
      </c>
      <c r="AR72" s="33">
        <v>0</v>
      </c>
      <c r="AS72" s="33">
        <v>0</v>
      </c>
      <c r="AT72" s="34">
        <v>68</v>
      </c>
      <c r="AU72" s="35">
        <v>79280</v>
      </c>
      <c r="AV72" s="33">
        <v>0</v>
      </c>
      <c r="AW72" s="33">
        <v>0</v>
      </c>
      <c r="AX72" s="33">
        <v>0</v>
      </c>
      <c r="AY72" s="35">
        <v>7700</v>
      </c>
      <c r="AZ72" s="36">
        <f t="shared" si="16"/>
        <v>895590</v>
      </c>
      <c r="BA72" s="34">
        <v>75</v>
      </c>
      <c r="BB72" s="35">
        <v>94850</v>
      </c>
      <c r="BC72" s="34">
        <v>28</v>
      </c>
      <c r="BD72" s="35">
        <v>70570</v>
      </c>
      <c r="BE72" s="34">
        <v>4</v>
      </c>
      <c r="BF72" s="35">
        <v>20050</v>
      </c>
      <c r="BG72" s="34">
        <v>1</v>
      </c>
      <c r="BH72" s="35">
        <v>157280</v>
      </c>
      <c r="BI72" s="36">
        <f t="shared" si="22"/>
        <v>342750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59">
        <f t="shared" si="23"/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59">
        <f t="shared" si="24"/>
        <v>0</v>
      </c>
      <c r="BZ72" s="47">
        <v>1</v>
      </c>
      <c r="CA72" s="48"/>
      <c r="CB72" s="47">
        <v>1</v>
      </c>
      <c r="CC72" s="47">
        <v>3</v>
      </c>
      <c r="CD72" s="48">
        <v>0</v>
      </c>
      <c r="CE72" s="47">
        <v>6</v>
      </c>
      <c r="CF72" s="48">
        <v>0</v>
      </c>
      <c r="CG72" s="39">
        <v>4</v>
      </c>
      <c r="CH72" s="49">
        <v>165940</v>
      </c>
      <c r="CI72" s="49">
        <v>104300</v>
      </c>
      <c r="CJ72" s="33">
        <v>0</v>
      </c>
      <c r="CK72" s="33">
        <f t="shared" si="25"/>
        <v>270240</v>
      </c>
      <c r="CL72" s="43">
        <f t="shared" si="17"/>
        <v>270240</v>
      </c>
    </row>
    <row r="73" spans="1:90" ht="25.5" customHeight="1" x14ac:dyDescent="0.55000000000000004">
      <c r="A73" s="23">
        <v>61</v>
      </c>
      <c r="B73" s="24" t="s">
        <v>60</v>
      </c>
      <c r="C73" s="54">
        <f t="shared" si="18"/>
        <v>4708030</v>
      </c>
      <c r="D73" s="32">
        <v>0</v>
      </c>
      <c r="E73" s="32">
        <v>0</v>
      </c>
      <c r="F73" s="32">
        <v>0</v>
      </c>
      <c r="G73" s="32">
        <v>0</v>
      </c>
      <c r="H73" s="25">
        <f t="shared" si="19"/>
        <v>0</v>
      </c>
      <c r="I73" s="26">
        <v>5</v>
      </c>
      <c r="J73" s="55">
        <v>0</v>
      </c>
      <c r="K73" s="55">
        <v>333400</v>
      </c>
      <c r="L73" s="27">
        <f t="shared" si="20"/>
        <v>333400</v>
      </c>
      <c r="M73" s="56">
        <v>153</v>
      </c>
      <c r="N73" s="56">
        <v>47</v>
      </c>
      <c r="O73" s="26">
        <v>0</v>
      </c>
      <c r="P73" s="26">
        <v>2</v>
      </c>
      <c r="Q73" s="57">
        <v>2692000</v>
      </c>
      <c r="R73" s="57">
        <v>0</v>
      </c>
      <c r="S73" s="57">
        <v>677900</v>
      </c>
      <c r="T73" s="28">
        <f t="shared" si="14"/>
        <v>677900</v>
      </c>
      <c r="U73" s="29">
        <v>0</v>
      </c>
      <c r="V73" s="27">
        <f t="shared" si="15"/>
        <v>3369900</v>
      </c>
      <c r="W73" s="30">
        <v>0</v>
      </c>
      <c r="X73" s="30">
        <v>0</v>
      </c>
      <c r="Y73" s="31">
        <v>0</v>
      </c>
      <c r="Z73" s="31">
        <v>0</v>
      </c>
      <c r="AA73" s="56">
        <v>158</v>
      </c>
      <c r="AB73" s="56">
        <v>51</v>
      </c>
      <c r="AC73" s="44">
        <v>120200</v>
      </c>
      <c r="AD73" s="32">
        <f t="shared" si="21"/>
        <v>3823500</v>
      </c>
      <c r="AE73" s="45">
        <v>3</v>
      </c>
      <c r="AF73" s="61">
        <v>154950</v>
      </c>
      <c r="AG73" s="25">
        <v>0</v>
      </c>
      <c r="AH73" s="25">
        <v>0</v>
      </c>
      <c r="AI73" s="31">
        <v>0</v>
      </c>
      <c r="AJ73" s="31">
        <v>0</v>
      </c>
      <c r="AK73" s="34">
        <v>5</v>
      </c>
      <c r="AL73" s="35">
        <v>105300</v>
      </c>
      <c r="AM73" s="34">
        <v>25</v>
      </c>
      <c r="AN73" s="35">
        <v>222160</v>
      </c>
      <c r="AO73" s="34">
        <v>10</v>
      </c>
      <c r="AP73" s="34">
        <v>1</v>
      </c>
      <c r="AQ73" s="35">
        <v>21550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5">
        <v>7700</v>
      </c>
      <c r="AZ73" s="36">
        <f t="shared" si="16"/>
        <v>511660</v>
      </c>
      <c r="BA73" s="34">
        <v>35</v>
      </c>
      <c r="BB73" s="62">
        <v>63650</v>
      </c>
      <c r="BC73" s="34">
        <v>6</v>
      </c>
      <c r="BD73" s="35">
        <v>24370</v>
      </c>
      <c r="BE73" s="34">
        <v>4</v>
      </c>
      <c r="BF73" s="35">
        <v>20050</v>
      </c>
      <c r="BG73" s="37">
        <v>0</v>
      </c>
      <c r="BH73" s="37">
        <v>0</v>
      </c>
      <c r="BI73" s="36">
        <f t="shared" si="22"/>
        <v>108070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59">
        <f t="shared" si="23"/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59">
        <f t="shared" si="24"/>
        <v>0</v>
      </c>
      <c r="BZ73" s="47">
        <v>1</v>
      </c>
      <c r="CA73" s="48"/>
      <c r="CB73" s="48"/>
      <c r="CC73" s="48"/>
      <c r="CD73" s="48"/>
      <c r="CE73" s="47">
        <v>8</v>
      </c>
      <c r="CF73" s="48">
        <v>0</v>
      </c>
      <c r="CG73" s="39">
        <v>4</v>
      </c>
      <c r="CH73" s="49">
        <v>146800</v>
      </c>
      <c r="CI73" s="49">
        <v>118000</v>
      </c>
      <c r="CJ73" s="33">
        <v>0</v>
      </c>
      <c r="CK73" s="33">
        <f t="shared" si="25"/>
        <v>264800</v>
      </c>
      <c r="CL73" s="43">
        <f t="shared" si="17"/>
        <v>264800</v>
      </c>
    </row>
    <row r="74" spans="1:90" ht="25.5" customHeight="1" x14ac:dyDescent="0.55000000000000004">
      <c r="A74" s="23">
        <v>62</v>
      </c>
      <c r="B74" s="24" t="s">
        <v>61</v>
      </c>
      <c r="C74" s="54">
        <f t="shared" si="18"/>
        <v>14901772.800000001</v>
      </c>
      <c r="D74" s="32">
        <v>0</v>
      </c>
      <c r="E74" s="32">
        <v>0</v>
      </c>
      <c r="F74" s="32">
        <v>0</v>
      </c>
      <c r="G74" s="32">
        <v>0</v>
      </c>
      <c r="H74" s="25">
        <f t="shared" si="19"/>
        <v>0</v>
      </c>
      <c r="I74" s="26">
        <v>5</v>
      </c>
      <c r="J74" s="55">
        <v>0</v>
      </c>
      <c r="K74" s="55">
        <v>1016000</v>
      </c>
      <c r="L74" s="27">
        <f t="shared" si="20"/>
        <v>1016000</v>
      </c>
      <c r="M74" s="56">
        <v>270</v>
      </c>
      <c r="N74" s="56">
        <v>180</v>
      </c>
      <c r="O74" s="26">
        <v>2</v>
      </c>
      <c r="P74" s="26">
        <v>1</v>
      </c>
      <c r="Q74" s="57">
        <v>6609400</v>
      </c>
      <c r="R74" s="57">
        <v>1114400</v>
      </c>
      <c r="S74" s="57">
        <v>502000</v>
      </c>
      <c r="T74" s="28">
        <f t="shared" si="14"/>
        <v>1616400</v>
      </c>
      <c r="U74" s="29">
        <v>0</v>
      </c>
      <c r="V74" s="27">
        <f t="shared" si="15"/>
        <v>8225800</v>
      </c>
      <c r="W74" s="50">
        <v>18</v>
      </c>
      <c r="X74" s="50">
        <v>30</v>
      </c>
      <c r="Y74" s="31">
        <v>0</v>
      </c>
      <c r="Z74" s="31">
        <v>772.8</v>
      </c>
      <c r="AA74" s="56">
        <v>277</v>
      </c>
      <c r="AB74" s="56">
        <v>185</v>
      </c>
      <c r="AC74" s="44">
        <v>248400</v>
      </c>
      <c r="AD74" s="32">
        <f t="shared" si="21"/>
        <v>9490972.8000000007</v>
      </c>
      <c r="AE74" s="45">
        <v>1</v>
      </c>
      <c r="AF74" s="28">
        <v>81650</v>
      </c>
      <c r="AG74" s="25">
        <v>0</v>
      </c>
      <c r="AH74" s="25">
        <v>0</v>
      </c>
      <c r="AI74" s="45">
        <v>5</v>
      </c>
      <c r="AJ74" s="28">
        <v>81200</v>
      </c>
      <c r="AK74" s="34">
        <v>5</v>
      </c>
      <c r="AL74" s="35">
        <v>115900</v>
      </c>
      <c r="AM74" s="34">
        <v>26</v>
      </c>
      <c r="AN74" s="35">
        <v>229340</v>
      </c>
      <c r="AO74" s="34">
        <v>10</v>
      </c>
      <c r="AP74" s="34">
        <v>1</v>
      </c>
      <c r="AQ74" s="35">
        <v>21550</v>
      </c>
      <c r="AR74" s="33">
        <v>0</v>
      </c>
      <c r="AS74" s="33">
        <v>0</v>
      </c>
      <c r="AT74" s="34">
        <v>172</v>
      </c>
      <c r="AU74" s="35">
        <v>203200</v>
      </c>
      <c r="AV74" s="33">
        <v>0</v>
      </c>
      <c r="AW74" s="33">
        <v>0</v>
      </c>
      <c r="AX74" s="33">
        <v>0</v>
      </c>
      <c r="AY74" s="35">
        <v>7700</v>
      </c>
      <c r="AZ74" s="36">
        <f t="shared" si="16"/>
        <v>740540</v>
      </c>
      <c r="BA74" s="34">
        <v>510</v>
      </c>
      <c r="BB74" s="35">
        <v>469400</v>
      </c>
      <c r="BC74" s="34">
        <v>33</v>
      </c>
      <c r="BD74" s="35">
        <v>75470</v>
      </c>
      <c r="BE74" s="34">
        <v>4</v>
      </c>
      <c r="BF74" s="35">
        <v>20050</v>
      </c>
      <c r="BG74" s="34">
        <v>3</v>
      </c>
      <c r="BH74" s="35">
        <v>314560</v>
      </c>
      <c r="BI74" s="36">
        <f t="shared" si="22"/>
        <v>879480</v>
      </c>
      <c r="BJ74" s="76">
        <v>36</v>
      </c>
      <c r="BK74" s="38">
        <v>0</v>
      </c>
      <c r="BL74" s="38">
        <v>0</v>
      </c>
      <c r="BM74" s="38">
        <v>0</v>
      </c>
      <c r="BN74" s="38">
        <v>0</v>
      </c>
      <c r="BO74" s="48">
        <v>694460</v>
      </c>
      <c r="BP74" s="48">
        <v>2111200</v>
      </c>
      <c r="BQ74" s="59">
        <f t="shared" si="23"/>
        <v>2805660</v>
      </c>
      <c r="BR74" s="38">
        <v>0</v>
      </c>
      <c r="BS74" s="38">
        <v>0</v>
      </c>
      <c r="BT74" s="38">
        <v>0</v>
      </c>
      <c r="BU74" s="38">
        <v>0</v>
      </c>
      <c r="BV74" s="76">
        <v>10</v>
      </c>
      <c r="BW74" s="48">
        <v>80000</v>
      </c>
      <c r="BX74" s="38">
        <v>0</v>
      </c>
      <c r="BY74" s="59">
        <f t="shared" si="24"/>
        <v>80000</v>
      </c>
      <c r="BZ74" s="47">
        <v>11</v>
      </c>
      <c r="CA74" s="47">
        <v>1</v>
      </c>
      <c r="CB74" s="47">
        <v>3</v>
      </c>
      <c r="CC74" s="47">
        <f>9+9</f>
        <v>18</v>
      </c>
      <c r="CD74" s="47">
        <v>7</v>
      </c>
      <c r="CE74" s="47">
        <f>31+1</f>
        <v>32</v>
      </c>
      <c r="CF74" s="48">
        <v>0</v>
      </c>
      <c r="CG74" s="39">
        <v>4</v>
      </c>
      <c r="CH74" s="49">
        <v>790820</v>
      </c>
      <c r="CI74" s="49">
        <v>114300</v>
      </c>
      <c r="CJ74" s="33">
        <v>0</v>
      </c>
      <c r="CK74" s="33">
        <f t="shared" si="25"/>
        <v>905120</v>
      </c>
      <c r="CL74" s="43">
        <f t="shared" si="17"/>
        <v>3790780</v>
      </c>
    </row>
    <row r="75" spans="1:90" ht="25.5" customHeight="1" x14ac:dyDescent="0.55000000000000004">
      <c r="A75" s="23">
        <v>63</v>
      </c>
      <c r="B75" s="24" t="s">
        <v>62</v>
      </c>
      <c r="C75" s="54">
        <f t="shared" si="18"/>
        <v>6259600</v>
      </c>
      <c r="D75" s="32">
        <v>0</v>
      </c>
      <c r="E75" s="32">
        <v>0</v>
      </c>
      <c r="F75" s="32">
        <v>0</v>
      </c>
      <c r="G75" s="32">
        <v>0</v>
      </c>
      <c r="H75" s="25">
        <f t="shared" si="19"/>
        <v>0</v>
      </c>
      <c r="I75" s="26">
        <v>5</v>
      </c>
      <c r="J75" s="55">
        <v>0</v>
      </c>
      <c r="K75" s="55">
        <v>471800</v>
      </c>
      <c r="L75" s="27">
        <f t="shared" si="20"/>
        <v>471800</v>
      </c>
      <c r="M75" s="56">
        <v>41</v>
      </c>
      <c r="N75" s="56">
        <v>5</v>
      </c>
      <c r="O75" s="26">
        <v>1</v>
      </c>
      <c r="P75" s="26">
        <v>1</v>
      </c>
      <c r="Q75" s="57">
        <v>2054800</v>
      </c>
      <c r="R75" s="57">
        <v>1358000</v>
      </c>
      <c r="S75" s="57">
        <v>421700</v>
      </c>
      <c r="T75" s="28">
        <f t="shared" si="14"/>
        <v>1779700</v>
      </c>
      <c r="U75" s="29">
        <v>0</v>
      </c>
      <c r="V75" s="27">
        <f t="shared" si="15"/>
        <v>3834500</v>
      </c>
      <c r="W75" s="30">
        <v>0</v>
      </c>
      <c r="X75" s="30">
        <v>0</v>
      </c>
      <c r="Y75" s="31">
        <v>0</v>
      </c>
      <c r="Z75" s="31">
        <v>0</v>
      </c>
      <c r="AA75" s="56">
        <v>41</v>
      </c>
      <c r="AB75" s="56">
        <v>5</v>
      </c>
      <c r="AC75" s="44">
        <v>51300</v>
      </c>
      <c r="AD75" s="32">
        <f t="shared" si="21"/>
        <v>4357600</v>
      </c>
      <c r="AE75" s="77">
        <v>1</v>
      </c>
      <c r="AF75" s="28">
        <v>51650</v>
      </c>
      <c r="AG75" s="25">
        <v>0</v>
      </c>
      <c r="AH75" s="25">
        <v>0</v>
      </c>
      <c r="AI75" s="31">
        <v>0</v>
      </c>
      <c r="AJ75" s="31">
        <v>0</v>
      </c>
      <c r="AK75" s="34">
        <v>1</v>
      </c>
      <c r="AL75" s="35">
        <v>25300</v>
      </c>
      <c r="AM75" s="34">
        <v>8</v>
      </c>
      <c r="AN75" s="35">
        <v>75060</v>
      </c>
      <c r="AO75" s="34">
        <v>2</v>
      </c>
      <c r="AP75" s="34">
        <v>1</v>
      </c>
      <c r="AQ75" s="35">
        <v>20000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5">
        <v>7700</v>
      </c>
      <c r="AZ75" s="36">
        <f t="shared" si="16"/>
        <v>179710</v>
      </c>
      <c r="BA75" s="60">
        <v>175</v>
      </c>
      <c r="BB75" s="35">
        <v>184850</v>
      </c>
      <c r="BC75" s="34">
        <v>2</v>
      </c>
      <c r="BD75" s="35">
        <v>15970</v>
      </c>
      <c r="BE75" s="34">
        <v>2</v>
      </c>
      <c r="BF75" s="35">
        <v>17450</v>
      </c>
      <c r="BG75" s="37">
        <v>0</v>
      </c>
      <c r="BH75" s="37">
        <v>0</v>
      </c>
      <c r="BI75" s="36">
        <f t="shared" si="22"/>
        <v>218270</v>
      </c>
      <c r="BJ75" s="76">
        <v>4</v>
      </c>
      <c r="BK75" s="38">
        <v>0</v>
      </c>
      <c r="BL75" s="38">
        <v>0</v>
      </c>
      <c r="BM75" s="38">
        <v>0</v>
      </c>
      <c r="BN75" s="38">
        <v>0</v>
      </c>
      <c r="BO75" s="48">
        <v>117500</v>
      </c>
      <c r="BP75" s="48">
        <v>540800</v>
      </c>
      <c r="BQ75" s="59">
        <f t="shared" si="23"/>
        <v>658300</v>
      </c>
      <c r="BR75" s="76">
        <v>2</v>
      </c>
      <c r="BS75" s="38">
        <v>0</v>
      </c>
      <c r="BT75" s="38">
        <v>0</v>
      </c>
      <c r="BU75" s="38">
        <v>0</v>
      </c>
      <c r="BV75" s="76">
        <v>5</v>
      </c>
      <c r="BW75" s="48">
        <v>53600</v>
      </c>
      <c r="BX75" s="38">
        <v>0</v>
      </c>
      <c r="BY75" s="59">
        <f t="shared" si="24"/>
        <v>53600</v>
      </c>
      <c r="BZ75" s="47">
        <v>2</v>
      </c>
      <c r="CA75" s="48"/>
      <c r="CB75" s="48"/>
      <c r="CC75" s="48"/>
      <c r="CD75" s="47">
        <v>6</v>
      </c>
      <c r="CE75" s="47">
        <v>37</v>
      </c>
      <c r="CF75" s="48">
        <v>0</v>
      </c>
      <c r="CG75" s="39">
        <v>4</v>
      </c>
      <c r="CH75" s="49">
        <v>587920</v>
      </c>
      <c r="CI75" s="49">
        <v>204200</v>
      </c>
      <c r="CJ75" s="33">
        <v>0</v>
      </c>
      <c r="CK75" s="33">
        <f t="shared" si="25"/>
        <v>792120</v>
      </c>
      <c r="CL75" s="43">
        <f t="shared" si="17"/>
        <v>1504020</v>
      </c>
    </row>
    <row r="76" spans="1:90" ht="25.5" customHeight="1" x14ac:dyDescent="0.55000000000000004">
      <c r="A76" s="23">
        <v>64</v>
      </c>
      <c r="B76" s="24" t="s">
        <v>63</v>
      </c>
      <c r="C76" s="54">
        <f t="shared" si="18"/>
        <v>4038142</v>
      </c>
      <c r="D76" s="32">
        <v>0</v>
      </c>
      <c r="E76" s="32">
        <v>0</v>
      </c>
      <c r="F76" s="32">
        <v>0</v>
      </c>
      <c r="G76" s="32">
        <v>0</v>
      </c>
      <c r="H76" s="25">
        <f t="shared" si="19"/>
        <v>0</v>
      </c>
      <c r="I76" s="26">
        <v>4</v>
      </c>
      <c r="J76" s="55">
        <v>0</v>
      </c>
      <c r="K76" s="55">
        <v>97600</v>
      </c>
      <c r="L76" s="27">
        <f t="shared" si="20"/>
        <v>97600</v>
      </c>
      <c r="M76" s="56">
        <v>82</v>
      </c>
      <c r="N76" s="56">
        <v>63</v>
      </c>
      <c r="O76" s="57">
        <v>0</v>
      </c>
      <c r="P76" s="57">
        <v>0</v>
      </c>
      <c r="Q76" s="57">
        <v>3016900</v>
      </c>
      <c r="R76" s="57">
        <v>0</v>
      </c>
      <c r="S76" s="57">
        <v>0</v>
      </c>
      <c r="T76" s="28">
        <f t="shared" si="14"/>
        <v>0</v>
      </c>
      <c r="U76" s="29">
        <v>0</v>
      </c>
      <c r="V76" s="27">
        <f t="shared" si="15"/>
        <v>3016900</v>
      </c>
      <c r="W76" s="50">
        <v>20</v>
      </c>
      <c r="X76" s="50">
        <v>30</v>
      </c>
      <c r="Y76" s="31">
        <v>0</v>
      </c>
      <c r="Z76" s="31">
        <v>802</v>
      </c>
      <c r="AA76" s="56">
        <v>85</v>
      </c>
      <c r="AB76" s="56">
        <v>67</v>
      </c>
      <c r="AC76" s="44">
        <v>92200</v>
      </c>
      <c r="AD76" s="32">
        <f t="shared" si="21"/>
        <v>3207502</v>
      </c>
      <c r="AE76" s="45">
        <v>1</v>
      </c>
      <c r="AF76" s="28">
        <v>51650</v>
      </c>
      <c r="AG76" s="25">
        <v>0</v>
      </c>
      <c r="AH76" s="25">
        <v>0</v>
      </c>
      <c r="AI76" s="45">
        <v>1</v>
      </c>
      <c r="AJ76" s="28">
        <v>22300</v>
      </c>
      <c r="AK76" s="34">
        <v>3</v>
      </c>
      <c r="AL76" s="35">
        <v>65300</v>
      </c>
      <c r="AM76" s="34">
        <v>13</v>
      </c>
      <c r="AN76" s="35">
        <v>110980</v>
      </c>
      <c r="AO76" s="34">
        <v>2</v>
      </c>
      <c r="AP76" s="34">
        <v>1</v>
      </c>
      <c r="AQ76" s="35">
        <v>20000</v>
      </c>
      <c r="AR76" s="33">
        <v>0</v>
      </c>
      <c r="AS76" s="33">
        <v>0</v>
      </c>
      <c r="AT76" s="34">
        <v>68</v>
      </c>
      <c r="AU76" s="35">
        <v>79280</v>
      </c>
      <c r="AV76" s="33">
        <v>0</v>
      </c>
      <c r="AW76" s="33">
        <v>0</v>
      </c>
      <c r="AX76" s="33">
        <v>0</v>
      </c>
      <c r="AY76" s="35">
        <v>7700</v>
      </c>
      <c r="AZ76" s="36">
        <f t="shared" si="16"/>
        <v>357210</v>
      </c>
      <c r="BA76" s="34">
        <v>135</v>
      </c>
      <c r="BB76" s="35">
        <v>146150</v>
      </c>
      <c r="BC76" s="34">
        <v>12</v>
      </c>
      <c r="BD76" s="35">
        <v>35570</v>
      </c>
      <c r="BE76" s="34">
        <v>3</v>
      </c>
      <c r="BF76" s="35">
        <v>18750</v>
      </c>
      <c r="BG76" s="37">
        <v>0</v>
      </c>
      <c r="BH76" s="37">
        <v>0</v>
      </c>
      <c r="BI76" s="36">
        <f t="shared" si="22"/>
        <v>200470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48">
        <v>81200</v>
      </c>
      <c r="BQ76" s="59">
        <f t="shared" si="23"/>
        <v>81200</v>
      </c>
      <c r="BR76" s="76">
        <v>1</v>
      </c>
      <c r="BS76" s="38">
        <v>0</v>
      </c>
      <c r="BT76" s="38">
        <v>0</v>
      </c>
      <c r="BU76" s="38">
        <v>0</v>
      </c>
      <c r="BV76" s="38">
        <v>0</v>
      </c>
      <c r="BW76" s="48">
        <v>19000</v>
      </c>
      <c r="BX76" s="38">
        <v>0</v>
      </c>
      <c r="BY76" s="59">
        <f t="shared" si="24"/>
        <v>19000</v>
      </c>
      <c r="BZ76" s="48"/>
      <c r="CA76" s="48"/>
      <c r="CB76" s="47">
        <v>1</v>
      </c>
      <c r="CC76" s="48"/>
      <c r="CD76" s="48"/>
      <c r="CE76" s="47">
        <v>9</v>
      </c>
      <c r="CF76" s="48">
        <v>0</v>
      </c>
      <c r="CG76" s="39">
        <v>4</v>
      </c>
      <c r="CH76" s="49">
        <v>162760</v>
      </c>
      <c r="CI76" s="49">
        <v>10000</v>
      </c>
      <c r="CJ76" s="33">
        <v>0</v>
      </c>
      <c r="CK76" s="33">
        <f t="shared" si="25"/>
        <v>172760</v>
      </c>
      <c r="CL76" s="43">
        <f t="shared" si="17"/>
        <v>272960</v>
      </c>
    </row>
    <row r="77" spans="1:90" ht="25.5" customHeight="1" x14ac:dyDescent="0.55000000000000004">
      <c r="A77" s="23">
        <v>65</v>
      </c>
      <c r="B77" s="24" t="s">
        <v>64</v>
      </c>
      <c r="C77" s="54">
        <f t="shared" si="18"/>
        <v>3134680</v>
      </c>
      <c r="D77" s="32">
        <v>0</v>
      </c>
      <c r="E77" s="32">
        <v>0</v>
      </c>
      <c r="F77" s="32">
        <v>0</v>
      </c>
      <c r="G77" s="32">
        <v>0</v>
      </c>
      <c r="H77" s="25">
        <f t="shared" si="19"/>
        <v>0</v>
      </c>
      <c r="I77" s="26">
        <v>5</v>
      </c>
      <c r="J77" s="55">
        <v>0</v>
      </c>
      <c r="K77" s="55">
        <v>165200</v>
      </c>
      <c r="L77" s="27">
        <f t="shared" si="20"/>
        <v>165200</v>
      </c>
      <c r="M77" s="56">
        <v>66</v>
      </c>
      <c r="N77" s="56">
        <v>50</v>
      </c>
      <c r="O77" s="57">
        <v>0</v>
      </c>
      <c r="P77" s="57">
        <v>0</v>
      </c>
      <c r="Q77" s="57">
        <v>2164400</v>
      </c>
      <c r="R77" s="57">
        <v>0</v>
      </c>
      <c r="S77" s="57">
        <v>0</v>
      </c>
      <c r="T77" s="28">
        <f t="shared" ref="T77:T90" si="26">+R77+S77</f>
        <v>0</v>
      </c>
      <c r="U77" s="29">
        <v>0</v>
      </c>
      <c r="V77" s="27">
        <f t="shared" ref="V77:V90" si="27">+Q77+T77+U77</f>
        <v>2164400</v>
      </c>
      <c r="W77" s="30">
        <v>0</v>
      </c>
      <c r="X77" s="30">
        <v>0</v>
      </c>
      <c r="Y77" s="31">
        <v>0</v>
      </c>
      <c r="Z77" s="31">
        <v>0</v>
      </c>
      <c r="AA77" s="56">
        <v>67</v>
      </c>
      <c r="AB77" s="56">
        <v>52</v>
      </c>
      <c r="AC77" s="44">
        <v>75500</v>
      </c>
      <c r="AD77" s="32">
        <f t="shared" si="21"/>
        <v>2405100</v>
      </c>
      <c r="AE77" s="45">
        <v>1</v>
      </c>
      <c r="AF77" s="28">
        <v>81650</v>
      </c>
      <c r="AG77" s="25">
        <v>0</v>
      </c>
      <c r="AH77" s="25">
        <v>0</v>
      </c>
      <c r="AI77" s="45">
        <v>5</v>
      </c>
      <c r="AJ77" s="28">
        <v>33500</v>
      </c>
      <c r="AK77" s="34">
        <v>1</v>
      </c>
      <c r="AL77" s="35">
        <v>25300</v>
      </c>
      <c r="AM77" s="34">
        <v>16</v>
      </c>
      <c r="AN77" s="35">
        <v>146900</v>
      </c>
      <c r="AO77" s="34">
        <v>3</v>
      </c>
      <c r="AP77" s="34">
        <v>1</v>
      </c>
      <c r="AQ77" s="35">
        <v>21550</v>
      </c>
      <c r="AR77" s="33">
        <v>0</v>
      </c>
      <c r="AS77" s="33">
        <v>0</v>
      </c>
      <c r="AT77" s="34">
        <v>48</v>
      </c>
      <c r="AU77" s="35">
        <v>55200</v>
      </c>
      <c r="AV77" s="33">
        <v>0</v>
      </c>
      <c r="AW77" s="33">
        <v>0</v>
      </c>
      <c r="AX77" s="33">
        <v>0</v>
      </c>
      <c r="AY77" s="35">
        <v>7700</v>
      </c>
      <c r="AZ77" s="36">
        <f t="shared" ref="AZ77:AZ90" si="28">+AF77+AH77+AJ77+AL77+AN77+AQ77+AS77+AU77+AW77+AY77</f>
        <v>371800</v>
      </c>
      <c r="BA77" s="34">
        <v>90</v>
      </c>
      <c r="BB77" s="35">
        <v>81800</v>
      </c>
      <c r="BC77" s="34">
        <v>12</v>
      </c>
      <c r="BD77" s="35">
        <v>36270</v>
      </c>
      <c r="BE77" s="34">
        <v>2</v>
      </c>
      <c r="BF77" s="35">
        <v>17450</v>
      </c>
      <c r="BG77" s="37">
        <v>0</v>
      </c>
      <c r="BH77" s="37">
        <v>0</v>
      </c>
      <c r="BI77" s="36">
        <f t="shared" si="22"/>
        <v>135520</v>
      </c>
      <c r="BJ77" s="76">
        <v>1</v>
      </c>
      <c r="BK77" s="38">
        <v>0</v>
      </c>
      <c r="BL77" s="38">
        <v>0</v>
      </c>
      <c r="BM77" s="38">
        <v>0</v>
      </c>
      <c r="BN77" s="38">
        <v>0</v>
      </c>
      <c r="BO77" s="48">
        <v>49160</v>
      </c>
      <c r="BP77" s="48">
        <v>81200</v>
      </c>
      <c r="BQ77" s="59">
        <f t="shared" si="23"/>
        <v>130360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59">
        <f t="shared" si="24"/>
        <v>0</v>
      </c>
      <c r="BZ77" s="47">
        <v>1</v>
      </c>
      <c r="CA77" s="48"/>
      <c r="CB77" s="48"/>
      <c r="CC77" s="47">
        <v>2</v>
      </c>
      <c r="CD77" s="48"/>
      <c r="CE77" s="48"/>
      <c r="CF77" s="48">
        <v>0</v>
      </c>
      <c r="CG77" s="39">
        <v>4</v>
      </c>
      <c r="CH77" s="49">
        <v>91900</v>
      </c>
      <c r="CI77" s="49"/>
      <c r="CJ77" s="33">
        <v>0</v>
      </c>
      <c r="CK77" s="33">
        <f t="shared" si="25"/>
        <v>91900</v>
      </c>
      <c r="CL77" s="43">
        <f t="shared" ref="CL77:CL90" si="29">BQ77+BY77+CK77</f>
        <v>222260</v>
      </c>
    </row>
    <row r="78" spans="1:90" ht="25.5" customHeight="1" x14ac:dyDescent="0.55000000000000004">
      <c r="A78" s="23">
        <v>66</v>
      </c>
      <c r="B78" s="24" t="s">
        <v>65</v>
      </c>
      <c r="C78" s="54">
        <f t="shared" ref="C78:C89" si="30">AD78+AZ78+BI78+CL78</f>
        <v>6602350</v>
      </c>
      <c r="D78" s="32">
        <v>0</v>
      </c>
      <c r="E78" s="32">
        <v>0</v>
      </c>
      <c r="F78" s="32">
        <v>0</v>
      </c>
      <c r="G78" s="32">
        <v>0</v>
      </c>
      <c r="H78" s="25">
        <f t="shared" ref="H78:H90" si="31">+E78+G78</f>
        <v>0</v>
      </c>
      <c r="I78" s="26">
        <v>5</v>
      </c>
      <c r="J78" s="55">
        <v>0</v>
      </c>
      <c r="K78" s="55">
        <v>309600</v>
      </c>
      <c r="L78" s="27">
        <f t="shared" ref="L78:L90" si="32">+J78+K78</f>
        <v>309600</v>
      </c>
      <c r="M78" s="56">
        <v>128</v>
      </c>
      <c r="N78" s="56">
        <v>52</v>
      </c>
      <c r="O78" s="26">
        <v>1</v>
      </c>
      <c r="P78" s="26">
        <v>1</v>
      </c>
      <c r="Q78" s="57">
        <v>3008100</v>
      </c>
      <c r="R78" s="57">
        <v>1090900</v>
      </c>
      <c r="S78" s="57">
        <v>498000</v>
      </c>
      <c r="T78" s="28">
        <f t="shared" si="26"/>
        <v>1588900</v>
      </c>
      <c r="U78" s="29">
        <v>0</v>
      </c>
      <c r="V78" s="27">
        <f t="shared" si="27"/>
        <v>4597000</v>
      </c>
      <c r="W78" s="30">
        <v>0</v>
      </c>
      <c r="X78" s="30">
        <v>0</v>
      </c>
      <c r="Y78" s="31">
        <v>0</v>
      </c>
      <c r="Z78" s="31">
        <v>0</v>
      </c>
      <c r="AA78" s="56">
        <v>133</v>
      </c>
      <c r="AB78" s="56">
        <v>59</v>
      </c>
      <c r="AC78" s="44">
        <v>124300</v>
      </c>
      <c r="AD78" s="32">
        <f t="shared" ref="AD78:AD89" si="33">H78+L78+V78+Z78+AC78</f>
        <v>5030900</v>
      </c>
      <c r="AE78" s="45">
        <v>1</v>
      </c>
      <c r="AF78" s="28">
        <v>51650</v>
      </c>
      <c r="AG78" s="25">
        <v>0</v>
      </c>
      <c r="AH78" s="25">
        <v>0</v>
      </c>
      <c r="AI78" s="45">
        <v>7</v>
      </c>
      <c r="AJ78" s="28">
        <v>58600</v>
      </c>
      <c r="AK78" s="34">
        <v>3</v>
      </c>
      <c r="AL78" s="35">
        <v>70600</v>
      </c>
      <c r="AM78" s="34">
        <v>20</v>
      </c>
      <c r="AN78" s="35">
        <v>179060</v>
      </c>
      <c r="AO78" s="34">
        <v>10</v>
      </c>
      <c r="AP78" s="34">
        <v>1</v>
      </c>
      <c r="AQ78" s="35">
        <v>23100</v>
      </c>
      <c r="AR78" s="33">
        <v>0</v>
      </c>
      <c r="AS78" s="33">
        <v>0</v>
      </c>
      <c r="AT78" s="34">
        <v>48</v>
      </c>
      <c r="AU78" s="35">
        <v>55200</v>
      </c>
      <c r="AV78" s="33">
        <v>0</v>
      </c>
      <c r="AW78" s="33">
        <v>0</v>
      </c>
      <c r="AX78" s="33">
        <v>0</v>
      </c>
      <c r="AY78" s="35">
        <v>7700</v>
      </c>
      <c r="AZ78" s="36">
        <f t="shared" si="28"/>
        <v>445910</v>
      </c>
      <c r="BA78" s="34">
        <v>200</v>
      </c>
      <c r="BB78" s="35">
        <v>185600</v>
      </c>
      <c r="BC78" s="34">
        <v>13</v>
      </c>
      <c r="BD78" s="35">
        <v>35570</v>
      </c>
      <c r="BE78" s="34">
        <v>3</v>
      </c>
      <c r="BF78" s="35">
        <v>18750</v>
      </c>
      <c r="BG78" s="37">
        <v>0</v>
      </c>
      <c r="BH78" s="37">
        <v>0</v>
      </c>
      <c r="BI78" s="36">
        <f t="shared" ref="BI78:BI90" si="34">+BB78+BD78+BF78+BH78</f>
        <v>239920</v>
      </c>
      <c r="BJ78" s="76">
        <v>4</v>
      </c>
      <c r="BK78" s="76">
        <v>2</v>
      </c>
      <c r="BL78" s="38">
        <v>0</v>
      </c>
      <c r="BM78" s="38">
        <v>0</v>
      </c>
      <c r="BN78" s="38">
        <v>0</v>
      </c>
      <c r="BO78" s="48">
        <v>142660</v>
      </c>
      <c r="BP78" s="48">
        <v>243600</v>
      </c>
      <c r="BQ78" s="59">
        <f t="shared" ref="BQ78:BQ90" si="35">+BO78+BP78</f>
        <v>386260</v>
      </c>
      <c r="BR78" s="76">
        <v>1</v>
      </c>
      <c r="BS78" s="38">
        <v>0</v>
      </c>
      <c r="BT78" s="38">
        <v>0</v>
      </c>
      <c r="BU78" s="38">
        <v>0</v>
      </c>
      <c r="BV78" s="76">
        <v>1</v>
      </c>
      <c r="BW78" s="48">
        <v>14800</v>
      </c>
      <c r="BX78" s="38">
        <v>0</v>
      </c>
      <c r="BY78" s="59">
        <f t="shared" ref="BY78:BY90" si="36">+BW78+BX78</f>
        <v>14800</v>
      </c>
      <c r="BZ78" s="47"/>
      <c r="CA78" s="48"/>
      <c r="CB78" s="48"/>
      <c r="CC78" s="48"/>
      <c r="CD78" s="52">
        <v>1</v>
      </c>
      <c r="CE78" s="47">
        <f>39+1</f>
        <v>40</v>
      </c>
      <c r="CF78" s="48">
        <v>0</v>
      </c>
      <c r="CG78" s="39">
        <v>4</v>
      </c>
      <c r="CH78" s="49">
        <v>464560</v>
      </c>
      <c r="CI78" s="49">
        <v>20000</v>
      </c>
      <c r="CJ78" s="33">
        <v>0</v>
      </c>
      <c r="CK78" s="33">
        <f t="shared" ref="CK78:CK90" si="37">+CH78+CI78+CJ78</f>
        <v>484560</v>
      </c>
      <c r="CL78" s="43">
        <f t="shared" si="29"/>
        <v>885620</v>
      </c>
    </row>
    <row r="79" spans="1:90" ht="25.5" customHeight="1" x14ac:dyDescent="0.55000000000000004">
      <c r="A79" s="23">
        <v>67</v>
      </c>
      <c r="B79" s="24" t="s">
        <v>66</v>
      </c>
      <c r="C79" s="54">
        <f t="shared" si="30"/>
        <v>6454880</v>
      </c>
      <c r="D79" s="32">
        <v>0</v>
      </c>
      <c r="E79" s="32">
        <v>0</v>
      </c>
      <c r="F79" s="32">
        <v>0</v>
      </c>
      <c r="G79" s="32">
        <v>0</v>
      </c>
      <c r="H79" s="25">
        <f t="shared" si="31"/>
        <v>0</v>
      </c>
      <c r="I79" s="26">
        <v>5</v>
      </c>
      <c r="J79" s="55">
        <v>0</v>
      </c>
      <c r="K79" s="55">
        <v>287800</v>
      </c>
      <c r="L79" s="27">
        <f t="shared" si="32"/>
        <v>287800</v>
      </c>
      <c r="M79" s="56">
        <v>70</v>
      </c>
      <c r="N79" s="56">
        <v>114</v>
      </c>
      <c r="O79" s="26">
        <v>1</v>
      </c>
      <c r="P79" s="26">
        <v>0</v>
      </c>
      <c r="Q79" s="57">
        <v>2896600</v>
      </c>
      <c r="R79" s="57">
        <v>1090900</v>
      </c>
      <c r="S79" s="57">
        <v>0</v>
      </c>
      <c r="T79" s="28">
        <f t="shared" si="26"/>
        <v>1090900</v>
      </c>
      <c r="U79" s="29">
        <v>0</v>
      </c>
      <c r="V79" s="27">
        <f t="shared" si="27"/>
        <v>3987500</v>
      </c>
      <c r="W79" s="30">
        <v>0</v>
      </c>
      <c r="X79" s="30">
        <v>0</v>
      </c>
      <c r="Y79" s="31">
        <v>0</v>
      </c>
      <c r="Z79" s="31">
        <v>0</v>
      </c>
      <c r="AA79" s="56">
        <v>77</v>
      </c>
      <c r="AB79" s="56">
        <v>119</v>
      </c>
      <c r="AC79" s="44">
        <v>109600</v>
      </c>
      <c r="AD79" s="32">
        <f t="shared" si="33"/>
        <v>4384900</v>
      </c>
      <c r="AE79" s="45">
        <v>3</v>
      </c>
      <c r="AF79" s="28">
        <v>154950</v>
      </c>
      <c r="AG79" s="25">
        <v>0</v>
      </c>
      <c r="AH79" s="25">
        <v>0</v>
      </c>
      <c r="AI79" s="45">
        <v>1</v>
      </c>
      <c r="AJ79" s="28">
        <v>22300</v>
      </c>
      <c r="AK79" s="34">
        <v>2</v>
      </c>
      <c r="AL79" s="35">
        <v>45300</v>
      </c>
      <c r="AM79" s="34">
        <v>13</v>
      </c>
      <c r="AN79" s="35">
        <v>118160</v>
      </c>
      <c r="AO79" s="33">
        <v>0</v>
      </c>
      <c r="AP79" s="34">
        <v>1</v>
      </c>
      <c r="AQ79" s="35">
        <v>8250</v>
      </c>
      <c r="AR79" s="33">
        <v>0</v>
      </c>
      <c r="AS79" s="33">
        <v>0</v>
      </c>
      <c r="AT79" s="34">
        <v>72</v>
      </c>
      <c r="AU79" s="35">
        <v>82800</v>
      </c>
      <c r="AV79" s="33">
        <v>0</v>
      </c>
      <c r="AW79" s="33">
        <v>0</v>
      </c>
      <c r="AX79" s="33">
        <v>0</v>
      </c>
      <c r="AY79" s="35">
        <v>7700</v>
      </c>
      <c r="AZ79" s="36">
        <f t="shared" si="28"/>
        <v>439460</v>
      </c>
      <c r="BA79" s="34">
        <v>290</v>
      </c>
      <c r="BB79" s="35">
        <v>261800</v>
      </c>
      <c r="BC79" s="34">
        <v>1</v>
      </c>
      <c r="BD79" s="35">
        <v>13870</v>
      </c>
      <c r="BE79" s="34">
        <v>3</v>
      </c>
      <c r="BF79" s="35">
        <v>18750</v>
      </c>
      <c r="BG79" s="37">
        <v>0</v>
      </c>
      <c r="BH79" s="37">
        <v>0</v>
      </c>
      <c r="BI79" s="36">
        <f t="shared" si="34"/>
        <v>294420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48">
        <v>324800</v>
      </c>
      <c r="BQ79" s="59">
        <f t="shared" si="35"/>
        <v>324800</v>
      </c>
      <c r="BR79" s="76">
        <v>4</v>
      </c>
      <c r="BS79" s="38">
        <v>0</v>
      </c>
      <c r="BT79" s="38">
        <v>0</v>
      </c>
      <c r="BU79" s="38">
        <v>0</v>
      </c>
      <c r="BV79" s="38">
        <v>0</v>
      </c>
      <c r="BW79" s="48">
        <v>39400</v>
      </c>
      <c r="BX79" s="38">
        <v>0</v>
      </c>
      <c r="BY79" s="59">
        <f t="shared" si="36"/>
        <v>39400</v>
      </c>
      <c r="BZ79" s="47">
        <v>3</v>
      </c>
      <c r="CA79" s="48"/>
      <c r="CB79" s="48"/>
      <c r="CC79" s="47">
        <v>7</v>
      </c>
      <c r="CD79" s="47">
        <v>2</v>
      </c>
      <c r="CE79" s="47">
        <v>48</v>
      </c>
      <c r="CF79" s="48">
        <v>0</v>
      </c>
      <c r="CG79" s="39">
        <v>4</v>
      </c>
      <c r="CH79" s="49">
        <v>645300</v>
      </c>
      <c r="CI79" s="49">
        <v>326600</v>
      </c>
      <c r="CJ79" s="33">
        <v>0</v>
      </c>
      <c r="CK79" s="33">
        <f t="shared" si="37"/>
        <v>971900</v>
      </c>
      <c r="CL79" s="43">
        <f t="shared" si="29"/>
        <v>1336100</v>
      </c>
    </row>
    <row r="80" spans="1:90" ht="25.5" customHeight="1" x14ac:dyDescent="0.55000000000000004">
      <c r="A80" s="23">
        <v>68</v>
      </c>
      <c r="B80" s="24" t="s">
        <v>67</v>
      </c>
      <c r="C80" s="54">
        <f t="shared" si="30"/>
        <v>4163880</v>
      </c>
      <c r="D80" s="32">
        <v>0</v>
      </c>
      <c r="E80" s="32">
        <v>0</v>
      </c>
      <c r="F80" s="32">
        <v>0</v>
      </c>
      <c r="G80" s="32">
        <v>0</v>
      </c>
      <c r="H80" s="25">
        <f t="shared" si="31"/>
        <v>0</v>
      </c>
      <c r="I80" s="26">
        <v>5</v>
      </c>
      <c r="J80" s="55">
        <v>0</v>
      </c>
      <c r="K80" s="55">
        <v>252200</v>
      </c>
      <c r="L80" s="27">
        <f t="shared" si="32"/>
        <v>252200</v>
      </c>
      <c r="M80" s="56">
        <v>76</v>
      </c>
      <c r="N80" s="56">
        <v>115</v>
      </c>
      <c r="O80" s="57">
        <v>0</v>
      </c>
      <c r="P80" s="57">
        <v>0</v>
      </c>
      <c r="Q80" s="57">
        <v>2908400</v>
      </c>
      <c r="R80" s="57">
        <v>0</v>
      </c>
      <c r="S80" s="57">
        <v>0</v>
      </c>
      <c r="T80" s="28">
        <f t="shared" si="26"/>
        <v>0</v>
      </c>
      <c r="U80" s="29">
        <v>0</v>
      </c>
      <c r="V80" s="27">
        <f t="shared" si="27"/>
        <v>2908400</v>
      </c>
      <c r="W80" s="30">
        <v>0</v>
      </c>
      <c r="X80" s="30">
        <v>0</v>
      </c>
      <c r="Y80" s="31">
        <v>0</v>
      </c>
      <c r="Z80" s="31">
        <v>0</v>
      </c>
      <c r="AA80" s="56">
        <v>76</v>
      </c>
      <c r="AB80" s="56">
        <v>118</v>
      </c>
      <c r="AC80" s="44">
        <v>87300</v>
      </c>
      <c r="AD80" s="32">
        <f t="shared" si="33"/>
        <v>3247900</v>
      </c>
      <c r="AE80" s="45">
        <v>1</v>
      </c>
      <c r="AF80" s="28">
        <v>51650</v>
      </c>
      <c r="AG80" s="25">
        <v>0</v>
      </c>
      <c r="AH80" s="25">
        <v>0</v>
      </c>
      <c r="AI80" s="45">
        <v>7</v>
      </c>
      <c r="AJ80" s="28">
        <v>58600</v>
      </c>
      <c r="AK80" s="34">
        <v>1</v>
      </c>
      <c r="AL80" s="35">
        <v>30600</v>
      </c>
      <c r="AM80" s="34">
        <v>13</v>
      </c>
      <c r="AN80" s="35">
        <v>107200</v>
      </c>
      <c r="AO80" s="34">
        <v>5</v>
      </c>
      <c r="AP80" s="34">
        <v>1</v>
      </c>
      <c r="AQ80" s="35">
        <v>21550</v>
      </c>
      <c r="AR80" s="33">
        <v>0</v>
      </c>
      <c r="AS80" s="33">
        <v>0</v>
      </c>
      <c r="AT80" s="34">
        <v>44</v>
      </c>
      <c r="AU80" s="35">
        <v>51680</v>
      </c>
      <c r="AV80" s="33">
        <v>0</v>
      </c>
      <c r="AW80" s="33">
        <v>0</v>
      </c>
      <c r="AX80" s="33">
        <v>0</v>
      </c>
      <c r="AY80" s="35">
        <v>7700</v>
      </c>
      <c r="AZ80" s="36">
        <f t="shared" si="28"/>
        <v>328980</v>
      </c>
      <c r="BA80" s="34">
        <v>210</v>
      </c>
      <c r="BB80" s="35">
        <v>212900</v>
      </c>
      <c r="BC80" s="34">
        <v>10</v>
      </c>
      <c r="BD80" s="35">
        <v>31370</v>
      </c>
      <c r="BE80" s="34">
        <v>2</v>
      </c>
      <c r="BF80" s="35">
        <v>17450</v>
      </c>
      <c r="BG80" s="37">
        <v>0</v>
      </c>
      <c r="BH80" s="37">
        <v>0</v>
      </c>
      <c r="BI80" s="36">
        <f t="shared" si="34"/>
        <v>261720</v>
      </c>
      <c r="BJ80" s="76">
        <v>1</v>
      </c>
      <c r="BK80" s="38">
        <v>0</v>
      </c>
      <c r="BL80" s="38">
        <v>0</v>
      </c>
      <c r="BM80" s="38">
        <v>0</v>
      </c>
      <c r="BN80" s="38">
        <v>0</v>
      </c>
      <c r="BO80" s="48">
        <v>49160</v>
      </c>
      <c r="BP80" s="48">
        <v>81200</v>
      </c>
      <c r="BQ80" s="59">
        <f t="shared" si="35"/>
        <v>130360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59">
        <f t="shared" si="36"/>
        <v>0</v>
      </c>
      <c r="BZ80" s="48"/>
      <c r="CA80" s="48"/>
      <c r="CB80" s="47">
        <v>1</v>
      </c>
      <c r="CC80" s="48"/>
      <c r="CD80" s="48"/>
      <c r="CE80" s="47">
        <v>11</v>
      </c>
      <c r="CF80" s="48">
        <v>0</v>
      </c>
      <c r="CG80" s="39">
        <v>4</v>
      </c>
      <c r="CH80" s="49">
        <v>182920</v>
      </c>
      <c r="CI80" s="49">
        <v>12000</v>
      </c>
      <c r="CJ80" s="33">
        <v>0</v>
      </c>
      <c r="CK80" s="33">
        <f t="shared" si="37"/>
        <v>194920</v>
      </c>
      <c r="CL80" s="43">
        <f t="shared" si="29"/>
        <v>325280</v>
      </c>
    </row>
    <row r="81" spans="1:90" ht="25.5" customHeight="1" x14ac:dyDescent="0.55000000000000004">
      <c r="A81" s="23">
        <v>69</v>
      </c>
      <c r="B81" s="24" t="s">
        <v>68</v>
      </c>
      <c r="C81" s="54">
        <f t="shared" si="30"/>
        <v>3183030</v>
      </c>
      <c r="D81" s="32">
        <v>0</v>
      </c>
      <c r="E81" s="32">
        <v>0</v>
      </c>
      <c r="F81" s="32">
        <v>0</v>
      </c>
      <c r="G81" s="32">
        <v>0</v>
      </c>
      <c r="H81" s="25">
        <f t="shared" si="31"/>
        <v>0</v>
      </c>
      <c r="I81" s="26">
        <v>5</v>
      </c>
      <c r="J81" s="55">
        <v>0</v>
      </c>
      <c r="K81" s="55">
        <v>161200</v>
      </c>
      <c r="L81" s="27">
        <f t="shared" si="32"/>
        <v>161200</v>
      </c>
      <c r="M81" s="56">
        <v>67</v>
      </c>
      <c r="N81" s="56">
        <v>132</v>
      </c>
      <c r="O81" s="57">
        <v>0</v>
      </c>
      <c r="P81" s="57">
        <v>0</v>
      </c>
      <c r="Q81" s="57">
        <v>2261200</v>
      </c>
      <c r="R81" s="57">
        <v>0</v>
      </c>
      <c r="S81" s="57">
        <v>0</v>
      </c>
      <c r="T81" s="28">
        <f t="shared" si="26"/>
        <v>0</v>
      </c>
      <c r="U81" s="29">
        <v>0</v>
      </c>
      <c r="V81" s="27">
        <f t="shared" si="27"/>
        <v>2261200</v>
      </c>
      <c r="W81" s="30">
        <v>0</v>
      </c>
      <c r="X81" s="30">
        <v>0</v>
      </c>
      <c r="Y81" s="31">
        <v>0</v>
      </c>
      <c r="Z81" s="31">
        <v>0</v>
      </c>
      <c r="AA81" s="56">
        <v>67</v>
      </c>
      <c r="AB81" s="56">
        <v>132</v>
      </c>
      <c r="AC81" s="44">
        <v>76300</v>
      </c>
      <c r="AD81" s="32">
        <f t="shared" si="33"/>
        <v>2498700</v>
      </c>
      <c r="AE81" s="45">
        <v>2</v>
      </c>
      <c r="AF81" s="28">
        <v>163300</v>
      </c>
      <c r="AG81" s="25">
        <v>0</v>
      </c>
      <c r="AH81" s="25">
        <v>0</v>
      </c>
      <c r="AI81" s="45">
        <v>4</v>
      </c>
      <c r="AJ81" s="28">
        <v>30700</v>
      </c>
      <c r="AK81" s="34">
        <v>0</v>
      </c>
      <c r="AL81" s="35">
        <v>5300</v>
      </c>
      <c r="AM81" s="34">
        <v>14</v>
      </c>
      <c r="AN81" s="35">
        <v>121580</v>
      </c>
      <c r="AO81" s="34">
        <v>9</v>
      </c>
      <c r="AP81" s="34">
        <v>1</v>
      </c>
      <c r="AQ81" s="35">
        <v>21550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5">
        <v>23100</v>
      </c>
      <c r="AZ81" s="36">
        <f t="shared" si="28"/>
        <v>365530</v>
      </c>
      <c r="BA81" s="34">
        <v>100</v>
      </c>
      <c r="BB81" s="35">
        <v>118100</v>
      </c>
      <c r="BC81" s="34">
        <v>13</v>
      </c>
      <c r="BD81" s="35">
        <v>39070</v>
      </c>
      <c r="BE81" s="34">
        <v>4</v>
      </c>
      <c r="BF81" s="35">
        <v>20050</v>
      </c>
      <c r="BG81" s="37">
        <v>0</v>
      </c>
      <c r="BH81" s="37">
        <v>0</v>
      </c>
      <c r="BI81" s="36">
        <f t="shared" si="34"/>
        <v>177220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59">
        <f t="shared" si="35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59">
        <f t="shared" si="36"/>
        <v>0</v>
      </c>
      <c r="BZ81" s="48"/>
      <c r="CA81" s="48"/>
      <c r="CB81" s="48"/>
      <c r="CC81" s="48"/>
      <c r="CD81" s="48"/>
      <c r="CE81" s="47">
        <v>8</v>
      </c>
      <c r="CF81" s="48">
        <v>0</v>
      </c>
      <c r="CG81" s="39">
        <v>4</v>
      </c>
      <c r="CH81" s="49">
        <v>131580</v>
      </c>
      <c r="CI81" s="49">
        <v>10000</v>
      </c>
      <c r="CJ81" s="33">
        <v>0</v>
      </c>
      <c r="CK81" s="33">
        <f t="shared" si="37"/>
        <v>141580</v>
      </c>
      <c r="CL81" s="43">
        <f t="shared" si="29"/>
        <v>141580</v>
      </c>
    </row>
    <row r="82" spans="1:90" ht="25.5" customHeight="1" x14ac:dyDescent="0.55000000000000004">
      <c r="A82" s="23">
        <v>70</v>
      </c>
      <c r="B82" s="58" t="s">
        <v>69</v>
      </c>
      <c r="C82" s="54">
        <f t="shared" si="30"/>
        <v>5970860</v>
      </c>
      <c r="D82" s="32">
        <v>0</v>
      </c>
      <c r="E82" s="32">
        <v>0</v>
      </c>
      <c r="F82" s="32">
        <v>0</v>
      </c>
      <c r="G82" s="32">
        <v>0</v>
      </c>
      <c r="H82" s="25">
        <f t="shared" si="31"/>
        <v>0</v>
      </c>
      <c r="I82" s="26">
        <v>5</v>
      </c>
      <c r="J82" s="55">
        <v>0</v>
      </c>
      <c r="K82" s="55">
        <v>323400</v>
      </c>
      <c r="L82" s="27">
        <f t="shared" si="32"/>
        <v>323400</v>
      </c>
      <c r="M82" s="56">
        <v>64</v>
      </c>
      <c r="N82" s="56">
        <v>28</v>
      </c>
      <c r="O82" s="26">
        <v>1</v>
      </c>
      <c r="P82" s="26">
        <v>0</v>
      </c>
      <c r="Q82" s="57">
        <v>3245400</v>
      </c>
      <c r="R82" s="57">
        <v>1090900</v>
      </c>
      <c r="S82" s="57">
        <v>0</v>
      </c>
      <c r="T82" s="28">
        <f t="shared" si="26"/>
        <v>1090900</v>
      </c>
      <c r="U82" s="29">
        <v>0</v>
      </c>
      <c r="V82" s="27">
        <f t="shared" si="27"/>
        <v>4336300</v>
      </c>
      <c r="W82" s="50">
        <v>100</v>
      </c>
      <c r="X82" s="50">
        <v>200</v>
      </c>
      <c r="Y82" s="31">
        <v>0</v>
      </c>
      <c r="Z82" s="31">
        <v>4860</v>
      </c>
      <c r="AA82" s="56">
        <v>65</v>
      </c>
      <c r="AB82" s="56">
        <v>28</v>
      </c>
      <c r="AC82" s="44">
        <v>70800</v>
      </c>
      <c r="AD82" s="32">
        <f t="shared" si="33"/>
        <v>4735360</v>
      </c>
      <c r="AE82" s="25">
        <v>0</v>
      </c>
      <c r="AF82" s="25">
        <v>0</v>
      </c>
      <c r="AG82" s="25">
        <v>0</v>
      </c>
      <c r="AH82" s="25">
        <v>0</v>
      </c>
      <c r="AI82" s="45">
        <v>2</v>
      </c>
      <c r="AJ82" s="28">
        <v>25100</v>
      </c>
      <c r="AK82" s="33">
        <v>0</v>
      </c>
      <c r="AL82" s="33">
        <v>0</v>
      </c>
      <c r="AM82" s="34">
        <v>11</v>
      </c>
      <c r="AN82" s="35">
        <v>92840</v>
      </c>
      <c r="AO82" s="34">
        <v>4</v>
      </c>
      <c r="AP82" s="34">
        <v>1</v>
      </c>
      <c r="AQ82" s="35">
        <v>21550</v>
      </c>
      <c r="AR82" s="33">
        <v>0</v>
      </c>
      <c r="AS82" s="33">
        <v>0</v>
      </c>
      <c r="AT82" s="34">
        <v>40</v>
      </c>
      <c r="AU82" s="35">
        <v>48160</v>
      </c>
      <c r="AV82" s="33">
        <v>0</v>
      </c>
      <c r="AW82" s="33">
        <v>0</v>
      </c>
      <c r="AX82" s="33">
        <v>0</v>
      </c>
      <c r="AY82" s="35">
        <v>7700</v>
      </c>
      <c r="AZ82" s="36">
        <f t="shared" si="28"/>
        <v>195350</v>
      </c>
      <c r="BA82" s="34">
        <v>165</v>
      </c>
      <c r="BB82" s="35">
        <v>163550</v>
      </c>
      <c r="BC82" s="34">
        <v>8</v>
      </c>
      <c r="BD82" s="35">
        <v>27870</v>
      </c>
      <c r="BE82" s="34">
        <v>2</v>
      </c>
      <c r="BF82" s="35">
        <v>17450</v>
      </c>
      <c r="BG82" s="37">
        <v>0</v>
      </c>
      <c r="BH82" s="37">
        <v>0</v>
      </c>
      <c r="BI82" s="36">
        <f t="shared" si="34"/>
        <v>208870</v>
      </c>
      <c r="BJ82" s="38">
        <v>0</v>
      </c>
      <c r="BK82" s="38">
        <v>0</v>
      </c>
      <c r="BL82" s="76">
        <v>1</v>
      </c>
      <c r="BM82" s="38">
        <v>0</v>
      </c>
      <c r="BN82" s="76">
        <v>3</v>
      </c>
      <c r="BO82" s="48">
        <v>44160</v>
      </c>
      <c r="BP82" s="38">
        <v>0</v>
      </c>
      <c r="BQ82" s="59">
        <f t="shared" si="35"/>
        <v>44160</v>
      </c>
      <c r="BR82" s="76">
        <v>2</v>
      </c>
      <c r="BS82" s="38">
        <v>0</v>
      </c>
      <c r="BT82" s="38">
        <v>0</v>
      </c>
      <c r="BU82" s="76">
        <v>1</v>
      </c>
      <c r="BV82" s="76">
        <v>7</v>
      </c>
      <c r="BW82" s="48">
        <v>89800</v>
      </c>
      <c r="BX82" s="38">
        <v>0</v>
      </c>
      <c r="BY82" s="59">
        <f t="shared" si="36"/>
        <v>89800</v>
      </c>
      <c r="BZ82" s="48"/>
      <c r="CA82" s="48"/>
      <c r="CB82" s="47">
        <v>1</v>
      </c>
      <c r="CC82" s="47">
        <v>5</v>
      </c>
      <c r="CD82" s="48"/>
      <c r="CE82" s="47">
        <v>46</v>
      </c>
      <c r="CF82" s="48">
        <v>0</v>
      </c>
      <c r="CG82" s="39">
        <v>4</v>
      </c>
      <c r="CH82" s="49">
        <v>677320</v>
      </c>
      <c r="CI82" s="49">
        <v>20000</v>
      </c>
      <c r="CJ82" s="33">
        <v>0</v>
      </c>
      <c r="CK82" s="33">
        <f t="shared" si="37"/>
        <v>697320</v>
      </c>
      <c r="CL82" s="43">
        <f t="shared" si="29"/>
        <v>831280</v>
      </c>
    </row>
    <row r="83" spans="1:90" ht="25.5" customHeight="1" x14ac:dyDescent="0.55000000000000004">
      <c r="A83" s="23">
        <v>71</v>
      </c>
      <c r="B83" s="58" t="s">
        <v>70</v>
      </c>
      <c r="C83" s="54">
        <f t="shared" si="30"/>
        <v>5827380</v>
      </c>
      <c r="D83" s="32">
        <v>0</v>
      </c>
      <c r="E83" s="32">
        <v>0</v>
      </c>
      <c r="F83" s="32">
        <v>0</v>
      </c>
      <c r="G83" s="32">
        <v>0</v>
      </c>
      <c r="H83" s="25">
        <f t="shared" si="31"/>
        <v>0</v>
      </c>
      <c r="I83" s="26">
        <v>5</v>
      </c>
      <c r="J83" s="55">
        <v>0</v>
      </c>
      <c r="K83" s="55">
        <v>514600</v>
      </c>
      <c r="L83" s="27">
        <f t="shared" si="32"/>
        <v>514600</v>
      </c>
      <c r="M83" s="56">
        <v>100</v>
      </c>
      <c r="N83" s="56">
        <v>70</v>
      </c>
      <c r="O83" s="26">
        <v>1</v>
      </c>
      <c r="P83" s="26">
        <v>0</v>
      </c>
      <c r="Q83" s="57">
        <v>3450000</v>
      </c>
      <c r="R83" s="57">
        <v>885900</v>
      </c>
      <c r="S83" s="57">
        <v>0</v>
      </c>
      <c r="T83" s="28">
        <f t="shared" si="26"/>
        <v>885900</v>
      </c>
      <c r="U83" s="29">
        <v>0</v>
      </c>
      <c r="V83" s="27">
        <f t="shared" si="27"/>
        <v>4335900</v>
      </c>
      <c r="W83" s="30">
        <v>0</v>
      </c>
      <c r="X83" s="30">
        <v>0</v>
      </c>
      <c r="Y83" s="31">
        <v>0</v>
      </c>
      <c r="Z83" s="31">
        <v>0</v>
      </c>
      <c r="AA83" s="56">
        <v>100</v>
      </c>
      <c r="AB83" s="56">
        <v>72</v>
      </c>
      <c r="AC83" s="44">
        <v>98000</v>
      </c>
      <c r="AD83" s="32">
        <f t="shared" si="33"/>
        <v>4948500</v>
      </c>
      <c r="AE83" s="45">
        <v>1</v>
      </c>
      <c r="AF83" s="28">
        <v>81650</v>
      </c>
      <c r="AG83" s="25">
        <v>0</v>
      </c>
      <c r="AH83" s="25">
        <v>0</v>
      </c>
      <c r="AI83" s="45">
        <v>7</v>
      </c>
      <c r="AJ83" s="28">
        <v>106300</v>
      </c>
      <c r="AK83" s="34">
        <v>2</v>
      </c>
      <c r="AL83" s="35">
        <v>45300</v>
      </c>
      <c r="AM83" s="34">
        <v>14</v>
      </c>
      <c r="AN83" s="35">
        <v>128760</v>
      </c>
      <c r="AO83" s="34">
        <v>3</v>
      </c>
      <c r="AP83" s="34">
        <v>1</v>
      </c>
      <c r="AQ83" s="35">
        <v>21550</v>
      </c>
      <c r="AR83" s="33">
        <v>0</v>
      </c>
      <c r="AS83" s="33">
        <v>0</v>
      </c>
      <c r="AT83" s="34">
        <v>64</v>
      </c>
      <c r="AU83" s="35">
        <v>75760</v>
      </c>
      <c r="AV83" s="33">
        <v>0</v>
      </c>
      <c r="AW83" s="33">
        <v>0</v>
      </c>
      <c r="AX83" s="33">
        <v>0</v>
      </c>
      <c r="AY83" s="35">
        <v>7700</v>
      </c>
      <c r="AZ83" s="36">
        <f t="shared" si="28"/>
        <v>467020</v>
      </c>
      <c r="BA83" s="34">
        <v>0</v>
      </c>
      <c r="BB83" s="35">
        <v>43100</v>
      </c>
      <c r="BC83" s="34">
        <v>13</v>
      </c>
      <c r="BD83" s="35">
        <v>39070</v>
      </c>
      <c r="BE83" s="34">
        <v>2</v>
      </c>
      <c r="BF83" s="35">
        <v>17450</v>
      </c>
      <c r="BG83" s="34">
        <v>1</v>
      </c>
      <c r="BH83" s="35">
        <v>157280</v>
      </c>
      <c r="BI83" s="36">
        <f t="shared" si="34"/>
        <v>256900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59">
        <f t="shared" si="35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59">
        <f t="shared" si="36"/>
        <v>0</v>
      </c>
      <c r="BZ83" s="48"/>
      <c r="CA83" s="48"/>
      <c r="CB83" s="47">
        <v>1</v>
      </c>
      <c r="CC83" s="48"/>
      <c r="CD83" s="47">
        <v>4</v>
      </c>
      <c r="CE83" s="47">
        <v>4</v>
      </c>
      <c r="CF83" s="48">
        <v>0</v>
      </c>
      <c r="CG83" s="39">
        <v>4</v>
      </c>
      <c r="CH83" s="49">
        <v>149960</v>
      </c>
      <c r="CI83" s="49">
        <v>5000</v>
      </c>
      <c r="CJ83" s="33">
        <v>0</v>
      </c>
      <c r="CK83" s="33">
        <f t="shared" si="37"/>
        <v>154960</v>
      </c>
      <c r="CL83" s="43">
        <f t="shared" si="29"/>
        <v>154960</v>
      </c>
    </row>
    <row r="84" spans="1:90" ht="25.5" customHeight="1" x14ac:dyDescent="0.55000000000000004">
      <c r="A84" s="23">
        <v>72</v>
      </c>
      <c r="B84" s="24" t="s">
        <v>71</v>
      </c>
      <c r="C84" s="54">
        <f t="shared" si="30"/>
        <v>2683280</v>
      </c>
      <c r="D84" s="32">
        <v>0</v>
      </c>
      <c r="E84" s="32">
        <v>0</v>
      </c>
      <c r="F84" s="32">
        <v>0</v>
      </c>
      <c r="G84" s="32">
        <v>0</v>
      </c>
      <c r="H84" s="25">
        <f t="shared" si="31"/>
        <v>0</v>
      </c>
      <c r="I84" s="26">
        <v>5</v>
      </c>
      <c r="J84" s="55">
        <v>0</v>
      </c>
      <c r="K84" s="55">
        <v>243000</v>
      </c>
      <c r="L84" s="27">
        <f t="shared" si="32"/>
        <v>243000</v>
      </c>
      <c r="M84" s="56">
        <v>77</v>
      </c>
      <c r="N84" s="56">
        <v>55</v>
      </c>
      <c r="O84" s="57">
        <v>0</v>
      </c>
      <c r="P84" s="57">
        <v>0</v>
      </c>
      <c r="Q84" s="57">
        <v>1758700</v>
      </c>
      <c r="R84" s="57">
        <v>0</v>
      </c>
      <c r="S84" s="57">
        <v>0</v>
      </c>
      <c r="T84" s="28">
        <f t="shared" si="26"/>
        <v>0</v>
      </c>
      <c r="U84" s="29">
        <v>0</v>
      </c>
      <c r="V84" s="27">
        <f t="shared" si="27"/>
        <v>1758700</v>
      </c>
      <c r="W84" s="30">
        <v>0</v>
      </c>
      <c r="X84" s="30">
        <v>0</v>
      </c>
      <c r="Y84" s="31">
        <v>0</v>
      </c>
      <c r="Z84" s="31">
        <v>0</v>
      </c>
      <c r="AA84" s="56">
        <v>76</v>
      </c>
      <c r="AB84" s="56">
        <v>56</v>
      </c>
      <c r="AC84" s="44">
        <v>77400</v>
      </c>
      <c r="AD84" s="32">
        <f t="shared" si="33"/>
        <v>2079100</v>
      </c>
      <c r="AE84" s="25">
        <v>0</v>
      </c>
      <c r="AF84" s="25">
        <v>0</v>
      </c>
      <c r="AG84" s="25">
        <v>0</v>
      </c>
      <c r="AH84" s="25">
        <v>0</v>
      </c>
      <c r="AI84" s="45">
        <v>1</v>
      </c>
      <c r="AJ84" s="28">
        <v>22300</v>
      </c>
      <c r="AK84" s="34">
        <v>2</v>
      </c>
      <c r="AL84" s="35">
        <v>40000</v>
      </c>
      <c r="AM84" s="34">
        <v>10</v>
      </c>
      <c r="AN84" s="35">
        <v>92840</v>
      </c>
      <c r="AO84" s="34">
        <v>4</v>
      </c>
      <c r="AP84" s="34">
        <v>1</v>
      </c>
      <c r="AQ84" s="35">
        <v>21550</v>
      </c>
      <c r="AR84" s="33">
        <v>0</v>
      </c>
      <c r="AS84" s="33">
        <v>0</v>
      </c>
      <c r="AT84" s="34">
        <v>72</v>
      </c>
      <c r="AU84" s="35">
        <v>82800</v>
      </c>
      <c r="AV84" s="33">
        <v>0</v>
      </c>
      <c r="AW84" s="33">
        <v>0</v>
      </c>
      <c r="AX84" s="33">
        <v>0</v>
      </c>
      <c r="AY84" s="35">
        <v>7700</v>
      </c>
      <c r="AZ84" s="36">
        <f t="shared" si="28"/>
        <v>267190</v>
      </c>
      <c r="BA84" s="34">
        <v>185</v>
      </c>
      <c r="BB84" s="35">
        <v>183650</v>
      </c>
      <c r="BC84" s="34">
        <v>13</v>
      </c>
      <c r="BD84" s="35">
        <v>39070</v>
      </c>
      <c r="BE84" s="34">
        <v>2</v>
      </c>
      <c r="BF84" s="35">
        <v>17450</v>
      </c>
      <c r="BG84" s="37">
        <v>0</v>
      </c>
      <c r="BH84" s="37">
        <v>0</v>
      </c>
      <c r="BI84" s="36">
        <f t="shared" si="34"/>
        <v>240170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59">
        <f t="shared" si="35"/>
        <v>0</v>
      </c>
      <c r="BR84" s="76">
        <v>1</v>
      </c>
      <c r="BS84" s="38">
        <v>0</v>
      </c>
      <c r="BT84" s="38">
        <v>0</v>
      </c>
      <c r="BU84" s="38">
        <v>0</v>
      </c>
      <c r="BV84" s="38">
        <v>0</v>
      </c>
      <c r="BW84" s="48">
        <v>19000</v>
      </c>
      <c r="BX84" s="38">
        <v>0</v>
      </c>
      <c r="BY84" s="59">
        <f t="shared" si="36"/>
        <v>19000</v>
      </c>
      <c r="BZ84" s="47">
        <v>1</v>
      </c>
      <c r="CA84" s="48"/>
      <c r="CB84" s="48"/>
      <c r="CC84" s="48"/>
      <c r="CD84" s="48"/>
      <c r="CE84" s="47">
        <v>1</v>
      </c>
      <c r="CF84" s="48">
        <v>0</v>
      </c>
      <c r="CG84" s="39">
        <v>4</v>
      </c>
      <c r="CH84" s="49">
        <v>76820</v>
      </c>
      <c r="CI84" s="49">
        <v>1000</v>
      </c>
      <c r="CJ84" s="33">
        <v>0</v>
      </c>
      <c r="CK84" s="33">
        <f t="shared" si="37"/>
        <v>77820</v>
      </c>
      <c r="CL84" s="43">
        <f t="shared" si="29"/>
        <v>96820</v>
      </c>
    </row>
    <row r="85" spans="1:90" ht="25.5" customHeight="1" x14ac:dyDescent="0.55000000000000004">
      <c r="A85" s="23">
        <v>73</v>
      </c>
      <c r="B85" s="24" t="s">
        <v>72</v>
      </c>
      <c r="C85" s="54">
        <f t="shared" si="30"/>
        <v>7388944.2000000002</v>
      </c>
      <c r="D85" s="32">
        <v>0</v>
      </c>
      <c r="E85" s="32">
        <v>0</v>
      </c>
      <c r="F85" s="32">
        <v>0</v>
      </c>
      <c r="G85" s="32">
        <v>0</v>
      </c>
      <c r="H85" s="25">
        <f t="shared" si="31"/>
        <v>0</v>
      </c>
      <c r="I85" s="26">
        <v>5</v>
      </c>
      <c r="J85" s="55">
        <v>0</v>
      </c>
      <c r="K85" s="55">
        <v>1234600</v>
      </c>
      <c r="L85" s="27">
        <f t="shared" si="32"/>
        <v>1234600</v>
      </c>
      <c r="M85" s="56">
        <v>99</v>
      </c>
      <c r="N85" s="56">
        <v>58</v>
      </c>
      <c r="O85" s="57">
        <v>0</v>
      </c>
      <c r="P85" s="57">
        <v>0</v>
      </c>
      <c r="Q85" s="57">
        <v>5198800</v>
      </c>
      <c r="R85" s="57">
        <v>0</v>
      </c>
      <c r="S85" s="57">
        <v>0</v>
      </c>
      <c r="T85" s="28">
        <f t="shared" si="26"/>
        <v>0</v>
      </c>
      <c r="U85" s="29">
        <v>0</v>
      </c>
      <c r="V85" s="27">
        <f t="shared" si="27"/>
        <v>5198800</v>
      </c>
      <c r="W85" s="63">
        <v>2</v>
      </c>
      <c r="X85" s="63">
        <v>15</v>
      </c>
      <c r="Y85" s="31">
        <v>0</v>
      </c>
      <c r="Z85" s="31">
        <v>284.2</v>
      </c>
      <c r="AA85" s="56">
        <v>98</v>
      </c>
      <c r="AB85" s="56">
        <v>61</v>
      </c>
      <c r="AC85" s="44">
        <v>105000</v>
      </c>
      <c r="AD85" s="32">
        <f t="shared" si="33"/>
        <v>6538684.2000000002</v>
      </c>
      <c r="AE85" s="45">
        <v>1</v>
      </c>
      <c r="AF85" s="28">
        <v>81650</v>
      </c>
      <c r="AG85" s="25">
        <v>0</v>
      </c>
      <c r="AH85" s="25">
        <v>0</v>
      </c>
      <c r="AI85" s="45">
        <v>1</v>
      </c>
      <c r="AJ85" s="28">
        <v>22300</v>
      </c>
      <c r="AK85" s="34">
        <v>2</v>
      </c>
      <c r="AL85" s="35">
        <v>40000</v>
      </c>
      <c r="AM85" s="34">
        <v>14</v>
      </c>
      <c r="AN85" s="35">
        <v>121580</v>
      </c>
      <c r="AO85" s="34">
        <v>6</v>
      </c>
      <c r="AP85" s="34">
        <v>1</v>
      </c>
      <c r="AQ85" s="35">
        <v>21550</v>
      </c>
      <c r="AR85" s="33">
        <v>0</v>
      </c>
      <c r="AS85" s="33">
        <v>0</v>
      </c>
      <c r="AT85" s="34">
        <v>144</v>
      </c>
      <c r="AU85" s="35">
        <v>172080</v>
      </c>
      <c r="AV85" s="33">
        <v>0</v>
      </c>
      <c r="AW85" s="33">
        <v>0</v>
      </c>
      <c r="AX85" s="33">
        <v>0</v>
      </c>
      <c r="AY85" s="35">
        <v>7700</v>
      </c>
      <c r="AZ85" s="36">
        <f t="shared" si="28"/>
        <v>466860</v>
      </c>
      <c r="BA85" s="34">
        <v>0</v>
      </c>
      <c r="BB85" s="35">
        <v>13100</v>
      </c>
      <c r="BC85" s="34">
        <v>13</v>
      </c>
      <c r="BD85" s="35">
        <v>38370</v>
      </c>
      <c r="BE85" s="34">
        <v>2</v>
      </c>
      <c r="BF85" s="35">
        <v>17450</v>
      </c>
      <c r="BG85" s="34">
        <v>1</v>
      </c>
      <c r="BH85" s="35">
        <v>157280</v>
      </c>
      <c r="BI85" s="36">
        <f t="shared" si="34"/>
        <v>226200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59">
        <f t="shared" si="35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59">
        <f t="shared" si="36"/>
        <v>0</v>
      </c>
      <c r="BZ85" s="47">
        <v>1</v>
      </c>
      <c r="CA85" s="48">
        <v>0</v>
      </c>
      <c r="CB85" s="47">
        <v>6</v>
      </c>
      <c r="CC85" s="48">
        <v>0</v>
      </c>
      <c r="CD85" s="47">
        <v>1</v>
      </c>
      <c r="CE85" s="48"/>
      <c r="CF85" s="48">
        <v>0</v>
      </c>
      <c r="CG85" s="39">
        <v>4</v>
      </c>
      <c r="CH85" s="49">
        <v>157200</v>
      </c>
      <c r="CI85" s="49"/>
      <c r="CJ85" s="33">
        <v>0</v>
      </c>
      <c r="CK85" s="33">
        <f t="shared" si="37"/>
        <v>157200</v>
      </c>
      <c r="CL85" s="43">
        <f t="shared" si="29"/>
        <v>157200</v>
      </c>
    </row>
    <row r="86" spans="1:90" ht="25.5" customHeight="1" x14ac:dyDescent="0.55000000000000004">
      <c r="A86" s="23">
        <v>74</v>
      </c>
      <c r="B86" s="24" t="s">
        <v>73</v>
      </c>
      <c r="C86" s="54">
        <f t="shared" si="30"/>
        <v>5538480</v>
      </c>
      <c r="D86" s="32">
        <v>0</v>
      </c>
      <c r="E86" s="32">
        <v>0</v>
      </c>
      <c r="F86" s="32">
        <v>0</v>
      </c>
      <c r="G86" s="32">
        <v>0</v>
      </c>
      <c r="H86" s="25">
        <f t="shared" si="31"/>
        <v>0</v>
      </c>
      <c r="I86" s="26">
        <v>5</v>
      </c>
      <c r="J86" s="55">
        <v>0</v>
      </c>
      <c r="K86" s="55">
        <v>284600</v>
      </c>
      <c r="L86" s="27">
        <f t="shared" si="32"/>
        <v>284600</v>
      </c>
      <c r="M86" s="56">
        <v>89</v>
      </c>
      <c r="N86" s="56">
        <v>56</v>
      </c>
      <c r="O86" s="26">
        <v>1</v>
      </c>
      <c r="P86" s="26">
        <v>0</v>
      </c>
      <c r="Q86" s="57">
        <v>3472800</v>
      </c>
      <c r="R86" s="57">
        <v>885900</v>
      </c>
      <c r="S86" s="57">
        <v>0</v>
      </c>
      <c r="T86" s="28">
        <f t="shared" si="26"/>
        <v>885900</v>
      </c>
      <c r="U86" s="29">
        <v>0</v>
      </c>
      <c r="V86" s="27">
        <f t="shared" si="27"/>
        <v>4358700</v>
      </c>
      <c r="W86" s="51">
        <v>100</v>
      </c>
      <c r="X86" s="51">
        <v>50</v>
      </c>
      <c r="Y86" s="31">
        <v>0</v>
      </c>
      <c r="Z86" s="31">
        <v>2310</v>
      </c>
      <c r="AA86" s="56">
        <v>90</v>
      </c>
      <c r="AB86" s="56">
        <v>57</v>
      </c>
      <c r="AC86" s="44">
        <v>100500</v>
      </c>
      <c r="AD86" s="32">
        <f t="shared" si="33"/>
        <v>4746110</v>
      </c>
      <c r="AE86" s="45">
        <v>2</v>
      </c>
      <c r="AF86" s="28">
        <v>103300</v>
      </c>
      <c r="AG86" s="25">
        <v>0</v>
      </c>
      <c r="AH86" s="25">
        <v>0</v>
      </c>
      <c r="AI86" s="45">
        <v>2</v>
      </c>
      <c r="AJ86" s="28">
        <v>25100</v>
      </c>
      <c r="AK86" s="34">
        <v>6</v>
      </c>
      <c r="AL86" s="35">
        <v>120000</v>
      </c>
      <c r="AM86" s="34">
        <v>20</v>
      </c>
      <c r="AN86" s="35">
        <v>186240</v>
      </c>
      <c r="AO86" s="34">
        <v>36</v>
      </c>
      <c r="AP86" s="34">
        <v>1</v>
      </c>
      <c r="AQ86" s="35">
        <v>26200</v>
      </c>
      <c r="AR86" s="33">
        <v>0</v>
      </c>
      <c r="AS86" s="33">
        <v>0</v>
      </c>
      <c r="AT86" s="34">
        <v>64</v>
      </c>
      <c r="AU86" s="35">
        <v>75760</v>
      </c>
      <c r="AV86" s="33">
        <v>0</v>
      </c>
      <c r="AW86" s="33">
        <v>0</v>
      </c>
      <c r="AX86" s="33">
        <v>0</v>
      </c>
      <c r="AY86" s="35">
        <v>7700</v>
      </c>
      <c r="AZ86" s="36">
        <f t="shared" si="28"/>
        <v>544300</v>
      </c>
      <c r="BA86" s="34">
        <v>35</v>
      </c>
      <c r="BB86" s="35">
        <v>63650</v>
      </c>
      <c r="BC86" s="34">
        <v>18</v>
      </c>
      <c r="BD86" s="35">
        <v>49570</v>
      </c>
      <c r="BE86" s="34">
        <v>2</v>
      </c>
      <c r="BF86" s="35">
        <v>17450</v>
      </c>
      <c r="BG86" s="37">
        <v>0</v>
      </c>
      <c r="BH86" s="37">
        <v>0</v>
      </c>
      <c r="BI86" s="36">
        <f t="shared" si="34"/>
        <v>130670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59">
        <f t="shared" si="35"/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59">
        <f t="shared" si="36"/>
        <v>0</v>
      </c>
      <c r="BZ86" s="48"/>
      <c r="CA86" s="48"/>
      <c r="CB86" s="47">
        <v>2</v>
      </c>
      <c r="CC86" s="48"/>
      <c r="CD86" s="47">
        <v>1</v>
      </c>
      <c r="CE86" s="47">
        <v>2</v>
      </c>
      <c r="CF86" s="48">
        <v>0</v>
      </c>
      <c r="CG86" s="39">
        <v>4</v>
      </c>
      <c r="CH86" s="49">
        <v>115400</v>
      </c>
      <c r="CI86" s="49">
        <v>2000</v>
      </c>
      <c r="CJ86" s="33">
        <v>0</v>
      </c>
      <c r="CK86" s="33">
        <f t="shared" si="37"/>
        <v>117400</v>
      </c>
      <c r="CL86" s="43">
        <f t="shared" si="29"/>
        <v>117400</v>
      </c>
    </row>
    <row r="87" spans="1:90" ht="25.5" customHeight="1" x14ac:dyDescent="0.55000000000000004">
      <c r="A87" s="23">
        <v>75</v>
      </c>
      <c r="B87" s="24" t="s">
        <v>74</v>
      </c>
      <c r="C87" s="54">
        <f t="shared" si="30"/>
        <v>4821336</v>
      </c>
      <c r="D87" s="32">
        <v>0</v>
      </c>
      <c r="E87" s="32">
        <v>0</v>
      </c>
      <c r="F87" s="32">
        <v>0</v>
      </c>
      <c r="G87" s="32">
        <v>0</v>
      </c>
      <c r="H87" s="25">
        <f t="shared" si="31"/>
        <v>0</v>
      </c>
      <c r="I87" s="26">
        <v>5</v>
      </c>
      <c r="J87" s="55">
        <v>0</v>
      </c>
      <c r="K87" s="55">
        <v>377200</v>
      </c>
      <c r="L87" s="27">
        <f t="shared" si="32"/>
        <v>377200</v>
      </c>
      <c r="M87" s="56">
        <v>62</v>
      </c>
      <c r="N87" s="56">
        <v>28</v>
      </c>
      <c r="O87" s="26">
        <v>0</v>
      </c>
      <c r="P87" s="26">
        <v>1</v>
      </c>
      <c r="Q87" s="57">
        <v>2867300</v>
      </c>
      <c r="R87" s="57">
        <v>0</v>
      </c>
      <c r="S87" s="57">
        <v>806600</v>
      </c>
      <c r="T87" s="28">
        <f t="shared" si="26"/>
        <v>806600</v>
      </c>
      <c r="U87" s="29">
        <v>0</v>
      </c>
      <c r="V87" s="27">
        <f t="shared" si="27"/>
        <v>3673900</v>
      </c>
      <c r="W87" s="51">
        <v>60</v>
      </c>
      <c r="X87" s="51">
        <v>60</v>
      </c>
      <c r="Y87" s="31">
        <v>0</v>
      </c>
      <c r="Z87" s="31">
        <v>1896</v>
      </c>
      <c r="AA87" s="56">
        <v>60</v>
      </c>
      <c r="AB87" s="56">
        <v>28</v>
      </c>
      <c r="AC87" s="44">
        <v>71500</v>
      </c>
      <c r="AD87" s="32">
        <f t="shared" si="33"/>
        <v>4124496</v>
      </c>
      <c r="AE87" s="25">
        <v>0</v>
      </c>
      <c r="AF87" s="25">
        <v>0</v>
      </c>
      <c r="AG87" s="25">
        <v>0</v>
      </c>
      <c r="AH87" s="25">
        <v>0</v>
      </c>
      <c r="AI87" s="45">
        <v>2</v>
      </c>
      <c r="AJ87" s="28">
        <v>25100</v>
      </c>
      <c r="AK87" s="34">
        <v>3</v>
      </c>
      <c r="AL87" s="35">
        <v>60000</v>
      </c>
      <c r="AM87" s="34">
        <v>12</v>
      </c>
      <c r="AN87" s="35">
        <v>103780</v>
      </c>
      <c r="AO87" s="34">
        <v>2</v>
      </c>
      <c r="AP87" s="34">
        <v>1</v>
      </c>
      <c r="AQ87" s="35">
        <v>20000</v>
      </c>
      <c r="AR87" s="33">
        <v>0</v>
      </c>
      <c r="AS87" s="33">
        <v>0</v>
      </c>
      <c r="AT87" s="34">
        <v>40</v>
      </c>
      <c r="AU87" s="35">
        <v>48160</v>
      </c>
      <c r="AV87" s="33">
        <v>0</v>
      </c>
      <c r="AW87" s="33">
        <v>0</v>
      </c>
      <c r="AX87" s="33">
        <v>0</v>
      </c>
      <c r="AY87" s="35">
        <v>7700</v>
      </c>
      <c r="AZ87" s="36">
        <f t="shared" si="28"/>
        <v>264740</v>
      </c>
      <c r="BA87" s="34">
        <v>90</v>
      </c>
      <c r="BB87" s="35">
        <v>89300</v>
      </c>
      <c r="BC87" s="34">
        <v>13</v>
      </c>
      <c r="BD87" s="35">
        <v>38370</v>
      </c>
      <c r="BE87" s="34">
        <v>2</v>
      </c>
      <c r="BF87" s="35">
        <v>17450</v>
      </c>
      <c r="BG87" s="34">
        <v>1</v>
      </c>
      <c r="BH87" s="35">
        <v>157280</v>
      </c>
      <c r="BI87" s="36">
        <f t="shared" si="34"/>
        <v>302400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59">
        <f t="shared" si="35"/>
        <v>0</v>
      </c>
      <c r="BR87" s="38">
        <v>0</v>
      </c>
      <c r="BS87" s="38">
        <v>0</v>
      </c>
      <c r="BT87" s="62">
        <v>3</v>
      </c>
      <c r="BU87" s="38">
        <v>0</v>
      </c>
      <c r="BV87" s="38">
        <v>0</v>
      </c>
      <c r="BW87" s="48">
        <v>36200</v>
      </c>
      <c r="BX87" s="38">
        <v>0</v>
      </c>
      <c r="BY87" s="59">
        <f t="shared" si="36"/>
        <v>36200</v>
      </c>
      <c r="BZ87" s="48">
        <v>0</v>
      </c>
      <c r="CA87" s="48">
        <v>0</v>
      </c>
      <c r="CB87" s="47">
        <v>2</v>
      </c>
      <c r="CC87" s="48">
        <v>0</v>
      </c>
      <c r="CD87" s="47">
        <v>1</v>
      </c>
      <c r="CE87" s="48">
        <v>0</v>
      </c>
      <c r="CF87" s="48">
        <v>0</v>
      </c>
      <c r="CG87" s="39">
        <v>4</v>
      </c>
      <c r="CH87" s="49">
        <f>9400+27600+20000+6500+30000</f>
        <v>93500</v>
      </c>
      <c r="CI87" s="49">
        <v>0</v>
      </c>
      <c r="CJ87" s="33">
        <v>0</v>
      </c>
      <c r="CK87" s="33">
        <f t="shared" si="37"/>
        <v>93500</v>
      </c>
      <c r="CL87" s="43">
        <f t="shared" si="29"/>
        <v>129700</v>
      </c>
    </row>
    <row r="88" spans="1:90" ht="25.5" customHeight="1" x14ac:dyDescent="0.55000000000000004">
      <c r="A88" s="23">
        <v>76</v>
      </c>
      <c r="B88" s="24" t="s">
        <v>75</v>
      </c>
      <c r="C88" s="54">
        <f t="shared" si="30"/>
        <v>3635880</v>
      </c>
      <c r="D88" s="32">
        <v>0</v>
      </c>
      <c r="E88" s="32">
        <v>0</v>
      </c>
      <c r="F88" s="32">
        <v>0</v>
      </c>
      <c r="G88" s="32">
        <v>0</v>
      </c>
      <c r="H88" s="25">
        <f t="shared" si="31"/>
        <v>0</v>
      </c>
      <c r="I88" s="26">
        <v>5</v>
      </c>
      <c r="J88" s="55">
        <v>0</v>
      </c>
      <c r="K88" s="55">
        <v>707800</v>
      </c>
      <c r="L88" s="27">
        <f t="shared" si="32"/>
        <v>707800</v>
      </c>
      <c r="M88" s="56">
        <v>79</v>
      </c>
      <c r="N88" s="56">
        <v>56</v>
      </c>
      <c r="O88" s="26">
        <v>1</v>
      </c>
      <c r="P88" s="26">
        <v>0</v>
      </c>
      <c r="Q88" s="57">
        <v>2268800</v>
      </c>
      <c r="R88" s="57">
        <v>180000</v>
      </c>
      <c r="S88" s="57">
        <v>0</v>
      </c>
      <c r="T88" s="28">
        <f t="shared" si="26"/>
        <v>180000</v>
      </c>
      <c r="U88" s="29">
        <v>0</v>
      </c>
      <c r="V88" s="27">
        <f t="shared" si="27"/>
        <v>2448800</v>
      </c>
      <c r="W88" s="31">
        <v>0</v>
      </c>
      <c r="X88" s="31">
        <v>0</v>
      </c>
      <c r="Y88" s="31">
        <v>0</v>
      </c>
      <c r="Z88" s="31">
        <v>0</v>
      </c>
      <c r="AA88" s="56">
        <v>78</v>
      </c>
      <c r="AB88" s="56">
        <v>57</v>
      </c>
      <c r="AC88" s="44">
        <v>84100</v>
      </c>
      <c r="AD88" s="32">
        <f t="shared" si="33"/>
        <v>3240700</v>
      </c>
      <c r="AE88" s="25">
        <v>0</v>
      </c>
      <c r="AF88" s="25">
        <v>0</v>
      </c>
      <c r="AG88" s="25">
        <v>0</v>
      </c>
      <c r="AH88" s="25">
        <v>0</v>
      </c>
      <c r="AI88" s="45">
        <v>2</v>
      </c>
      <c r="AJ88" s="28">
        <v>25100</v>
      </c>
      <c r="AK88" s="33">
        <v>0</v>
      </c>
      <c r="AL88" s="33">
        <v>0</v>
      </c>
      <c r="AM88" s="34">
        <v>15</v>
      </c>
      <c r="AN88" s="35">
        <v>128760</v>
      </c>
      <c r="AO88" s="34">
        <v>1</v>
      </c>
      <c r="AP88" s="34">
        <v>1</v>
      </c>
      <c r="AQ88" s="35">
        <v>21550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5">
        <v>7700</v>
      </c>
      <c r="AZ88" s="36">
        <f t="shared" si="28"/>
        <v>183110</v>
      </c>
      <c r="BA88" s="34">
        <v>35</v>
      </c>
      <c r="BB88" s="35">
        <v>101150</v>
      </c>
      <c r="BC88" s="34">
        <v>12</v>
      </c>
      <c r="BD88" s="35">
        <v>36970</v>
      </c>
      <c r="BE88" s="34">
        <v>2</v>
      </c>
      <c r="BF88" s="35">
        <v>17450</v>
      </c>
      <c r="BG88" s="37">
        <v>0</v>
      </c>
      <c r="BH88" s="37">
        <v>0</v>
      </c>
      <c r="BI88" s="36">
        <f t="shared" si="34"/>
        <v>155570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59">
        <f t="shared" si="35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59">
        <f t="shared" si="36"/>
        <v>0</v>
      </c>
      <c r="BZ88" s="48"/>
      <c r="CA88" s="48"/>
      <c r="CB88" s="48"/>
      <c r="CC88" s="48"/>
      <c r="CD88" s="48"/>
      <c r="CE88" s="48">
        <v>0</v>
      </c>
      <c r="CF88" s="48">
        <v>0</v>
      </c>
      <c r="CG88" s="39">
        <v>4</v>
      </c>
      <c r="CH88" s="49">
        <v>56500</v>
      </c>
      <c r="CI88" s="49"/>
      <c r="CJ88" s="33">
        <v>0</v>
      </c>
      <c r="CK88" s="33">
        <f t="shared" si="37"/>
        <v>56500</v>
      </c>
      <c r="CL88" s="43">
        <f t="shared" si="29"/>
        <v>56500</v>
      </c>
    </row>
    <row r="89" spans="1:90" ht="25.5" customHeight="1" x14ac:dyDescent="0.55000000000000004">
      <c r="A89" s="23">
        <v>77</v>
      </c>
      <c r="B89" s="24" t="s">
        <v>76</v>
      </c>
      <c r="C89" s="54">
        <f t="shared" si="30"/>
        <v>2603040</v>
      </c>
      <c r="D89" s="32">
        <v>0</v>
      </c>
      <c r="E89" s="32">
        <v>0</v>
      </c>
      <c r="F89" s="32">
        <v>0</v>
      </c>
      <c r="G89" s="32">
        <v>0</v>
      </c>
      <c r="H89" s="25">
        <f t="shared" si="31"/>
        <v>0</v>
      </c>
      <c r="I89" s="26">
        <v>5</v>
      </c>
      <c r="J89" s="55">
        <v>0</v>
      </c>
      <c r="K89" s="55">
        <v>438000</v>
      </c>
      <c r="L89" s="27">
        <f t="shared" si="32"/>
        <v>438000</v>
      </c>
      <c r="M89" s="56">
        <v>50</v>
      </c>
      <c r="N89" s="56">
        <v>46</v>
      </c>
      <c r="O89" s="57">
        <v>0</v>
      </c>
      <c r="P89" s="57">
        <v>0</v>
      </c>
      <c r="Q89" s="57">
        <v>1689700</v>
      </c>
      <c r="R89" s="57">
        <v>0</v>
      </c>
      <c r="S89" s="57">
        <v>0</v>
      </c>
      <c r="T89" s="28">
        <f t="shared" si="26"/>
        <v>0</v>
      </c>
      <c r="U89" s="29">
        <v>0</v>
      </c>
      <c r="V89" s="27">
        <f t="shared" si="27"/>
        <v>1689700</v>
      </c>
      <c r="W89" s="31">
        <v>0</v>
      </c>
      <c r="X89" s="31">
        <v>0</v>
      </c>
      <c r="Y89" s="31">
        <v>0</v>
      </c>
      <c r="Z89" s="31">
        <v>0</v>
      </c>
      <c r="AA89" s="56">
        <v>53</v>
      </c>
      <c r="AB89" s="56">
        <v>46</v>
      </c>
      <c r="AC89" s="44">
        <v>56400</v>
      </c>
      <c r="AD89" s="32">
        <f t="shared" si="33"/>
        <v>2184100</v>
      </c>
      <c r="AE89" s="25">
        <v>0</v>
      </c>
      <c r="AF89" s="25">
        <v>0</v>
      </c>
      <c r="AG89" s="25">
        <v>0</v>
      </c>
      <c r="AH89" s="25">
        <v>0</v>
      </c>
      <c r="AI89" s="45">
        <v>4</v>
      </c>
      <c r="AJ89" s="28">
        <v>30700</v>
      </c>
      <c r="AK89" s="33">
        <v>0</v>
      </c>
      <c r="AL89" s="33">
        <v>0</v>
      </c>
      <c r="AM89" s="34">
        <v>21</v>
      </c>
      <c r="AN89" s="35">
        <v>193420</v>
      </c>
      <c r="AO89" s="34">
        <v>10</v>
      </c>
      <c r="AP89" s="34">
        <v>1</v>
      </c>
      <c r="AQ89" s="35">
        <v>21550</v>
      </c>
      <c r="AR89" s="33">
        <v>0</v>
      </c>
      <c r="AS89" s="33">
        <v>0</v>
      </c>
      <c r="AT89" s="34">
        <v>24</v>
      </c>
      <c r="AU89" s="35">
        <v>27600</v>
      </c>
      <c r="AV89" s="33">
        <v>0</v>
      </c>
      <c r="AW89" s="33">
        <v>0</v>
      </c>
      <c r="AX89" s="33">
        <v>0</v>
      </c>
      <c r="AY89" s="35">
        <v>7700</v>
      </c>
      <c r="AZ89" s="36">
        <f t="shared" si="28"/>
        <v>280970</v>
      </c>
      <c r="BA89" s="34">
        <v>15</v>
      </c>
      <c r="BB89" s="35">
        <v>25750</v>
      </c>
      <c r="BC89" s="34">
        <v>12</v>
      </c>
      <c r="BD89" s="35">
        <v>36970</v>
      </c>
      <c r="BE89" s="34">
        <v>3</v>
      </c>
      <c r="BF89" s="35">
        <v>18750</v>
      </c>
      <c r="BG89" s="37">
        <v>0</v>
      </c>
      <c r="BH89" s="37">
        <v>0</v>
      </c>
      <c r="BI89" s="36">
        <f t="shared" si="34"/>
        <v>81470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59">
        <f t="shared" si="35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59">
        <f t="shared" si="36"/>
        <v>0</v>
      </c>
      <c r="BZ89" s="48"/>
      <c r="CA89" s="48"/>
      <c r="CB89" s="48"/>
      <c r="CC89" s="48"/>
      <c r="CD89" s="48"/>
      <c r="CE89" s="48">
        <v>0</v>
      </c>
      <c r="CF89" s="48">
        <v>0</v>
      </c>
      <c r="CG89" s="39">
        <v>4</v>
      </c>
      <c r="CH89" s="49">
        <v>56500</v>
      </c>
      <c r="CI89" s="49"/>
      <c r="CJ89" s="33">
        <v>0</v>
      </c>
      <c r="CK89" s="33">
        <f t="shared" si="37"/>
        <v>56500</v>
      </c>
      <c r="CL89" s="43">
        <f t="shared" si="29"/>
        <v>56500</v>
      </c>
    </row>
    <row r="90" spans="1:90" ht="25.5" customHeight="1" x14ac:dyDescent="0.55000000000000004">
      <c r="A90" s="23">
        <v>78</v>
      </c>
      <c r="B90" s="24" t="s">
        <v>77</v>
      </c>
      <c r="C90" s="54">
        <f>AD90+AZ90+BI90+CL90</f>
        <v>6004680</v>
      </c>
      <c r="D90" s="32">
        <v>0</v>
      </c>
      <c r="E90" s="32">
        <v>0</v>
      </c>
      <c r="F90" s="32">
        <v>0</v>
      </c>
      <c r="G90" s="32">
        <v>0</v>
      </c>
      <c r="H90" s="25">
        <f t="shared" si="31"/>
        <v>0</v>
      </c>
      <c r="I90" s="26">
        <v>5</v>
      </c>
      <c r="J90" s="55">
        <v>0</v>
      </c>
      <c r="K90" s="55">
        <v>341200</v>
      </c>
      <c r="L90" s="27">
        <f t="shared" si="32"/>
        <v>341200</v>
      </c>
      <c r="M90" s="56">
        <v>56</v>
      </c>
      <c r="N90" s="56">
        <v>52</v>
      </c>
      <c r="O90" s="26">
        <v>3</v>
      </c>
      <c r="P90" s="26">
        <v>0</v>
      </c>
      <c r="Q90" s="57">
        <v>2465600</v>
      </c>
      <c r="R90" s="57">
        <v>2539900</v>
      </c>
      <c r="S90" s="57">
        <v>0</v>
      </c>
      <c r="T90" s="28">
        <f t="shared" si="26"/>
        <v>2539900</v>
      </c>
      <c r="U90" s="29">
        <v>0</v>
      </c>
      <c r="V90" s="27">
        <f t="shared" si="27"/>
        <v>5005500</v>
      </c>
      <c r="W90" s="31">
        <v>0</v>
      </c>
      <c r="X90" s="31">
        <v>0</v>
      </c>
      <c r="Y90" s="31">
        <v>0</v>
      </c>
      <c r="Z90" s="31">
        <v>0</v>
      </c>
      <c r="AA90" s="56">
        <v>57</v>
      </c>
      <c r="AB90" s="56">
        <v>53</v>
      </c>
      <c r="AC90" s="44">
        <v>71100</v>
      </c>
      <c r="AD90" s="32">
        <f>H90+L90+V90+Z90+AC90</f>
        <v>5417800</v>
      </c>
      <c r="AE90" s="25">
        <v>0</v>
      </c>
      <c r="AF90" s="25">
        <v>0</v>
      </c>
      <c r="AG90" s="25">
        <v>0</v>
      </c>
      <c r="AH90" s="25">
        <v>0</v>
      </c>
      <c r="AI90" s="45">
        <v>2</v>
      </c>
      <c r="AJ90" s="28">
        <v>25100</v>
      </c>
      <c r="AK90" s="34">
        <v>2</v>
      </c>
      <c r="AL90" s="35">
        <v>40000</v>
      </c>
      <c r="AM90" s="34">
        <v>7</v>
      </c>
      <c r="AN90" s="35">
        <v>64100</v>
      </c>
      <c r="AO90" s="34">
        <v>13</v>
      </c>
      <c r="AP90" s="34">
        <v>1</v>
      </c>
      <c r="AQ90" s="35">
        <v>21550</v>
      </c>
      <c r="AR90" s="33">
        <v>0</v>
      </c>
      <c r="AS90" s="33">
        <v>0</v>
      </c>
      <c r="AT90" s="34">
        <v>68</v>
      </c>
      <c r="AU90" s="35">
        <v>79280</v>
      </c>
      <c r="AV90" s="33">
        <v>0</v>
      </c>
      <c r="AW90" s="33">
        <v>0</v>
      </c>
      <c r="AX90" s="33">
        <v>0</v>
      </c>
      <c r="AY90" s="35">
        <v>7700</v>
      </c>
      <c r="AZ90" s="36">
        <f t="shared" si="28"/>
        <v>237730</v>
      </c>
      <c r="BA90" s="34">
        <v>35</v>
      </c>
      <c r="BB90" s="35">
        <v>63650</v>
      </c>
      <c r="BC90" s="34">
        <v>14</v>
      </c>
      <c r="BD90" s="35">
        <v>40470</v>
      </c>
      <c r="BE90" s="34">
        <v>2</v>
      </c>
      <c r="BF90" s="35">
        <v>17450</v>
      </c>
      <c r="BG90" s="34">
        <v>1</v>
      </c>
      <c r="BH90" s="35">
        <v>157280</v>
      </c>
      <c r="BI90" s="36">
        <f t="shared" si="34"/>
        <v>278850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59">
        <f t="shared" si="35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59">
        <f t="shared" si="36"/>
        <v>0</v>
      </c>
      <c r="BZ90" s="48"/>
      <c r="CA90" s="48"/>
      <c r="CB90" s="47">
        <v>1</v>
      </c>
      <c r="CC90" s="48"/>
      <c r="CD90" s="48"/>
      <c r="CE90" s="48">
        <v>0</v>
      </c>
      <c r="CF90" s="48">
        <v>0</v>
      </c>
      <c r="CG90" s="39">
        <v>4</v>
      </c>
      <c r="CH90" s="49">
        <v>70300</v>
      </c>
      <c r="CI90" s="49"/>
      <c r="CJ90" s="33">
        <v>0</v>
      </c>
      <c r="CK90" s="33">
        <f t="shared" si="37"/>
        <v>70300</v>
      </c>
      <c r="CL90" s="43">
        <f t="shared" si="29"/>
        <v>70300</v>
      </c>
    </row>
    <row r="91" spans="1:90" s="85" customFormat="1" x14ac:dyDescent="0.2">
      <c r="A91" s="189" t="s">
        <v>173</v>
      </c>
      <c r="B91" s="190"/>
      <c r="C91" s="64">
        <f>SUM(C92:C111)</f>
        <v>12922860</v>
      </c>
      <c r="D91" s="65">
        <f t="shared" ref="D91:BO91" si="38">SUM(D92:D111)</f>
        <v>0</v>
      </c>
      <c r="E91" s="65">
        <f t="shared" si="38"/>
        <v>0</v>
      </c>
      <c r="F91" s="64">
        <f t="shared" si="38"/>
        <v>6270</v>
      </c>
      <c r="G91" s="64">
        <f t="shared" si="38"/>
        <v>3512160</v>
      </c>
      <c r="H91" s="64">
        <f t="shared" si="38"/>
        <v>3512160</v>
      </c>
      <c r="I91" s="64">
        <f t="shared" si="38"/>
        <v>95</v>
      </c>
      <c r="J91" s="65">
        <f t="shared" si="38"/>
        <v>0</v>
      </c>
      <c r="K91" s="64">
        <f t="shared" si="38"/>
        <v>5204600</v>
      </c>
      <c r="L91" s="64">
        <f t="shared" si="38"/>
        <v>5204600</v>
      </c>
      <c r="M91" s="65">
        <f t="shared" si="38"/>
        <v>0</v>
      </c>
      <c r="N91" s="65">
        <f t="shared" si="38"/>
        <v>0</v>
      </c>
      <c r="O91" s="64">
        <f t="shared" si="38"/>
        <v>8</v>
      </c>
      <c r="P91" s="64">
        <f t="shared" si="38"/>
        <v>2</v>
      </c>
      <c r="Q91" s="64">
        <f t="shared" si="38"/>
        <v>22553100</v>
      </c>
      <c r="R91" s="64">
        <f t="shared" si="38"/>
        <v>6898900</v>
      </c>
      <c r="S91" s="64">
        <f t="shared" si="38"/>
        <v>2904200</v>
      </c>
      <c r="T91" s="64">
        <f t="shared" si="38"/>
        <v>9803100</v>
      </c>
      <c r="U91" s="65">
        <f t="shared" si="38"/>
        <v>0</v>
      </c>
      <c r="V91" s="64">
        <f t="shared" si="38"/>
        <v>32356200</v>
      </c>
      <c r="W91" s="65">
        <f t="shared" si="38"/>
        <v>0</v>
      </c>
      <c r="X91" s="65">
        <f t="shared" si="38"/>
        <v>0</v>
      </c>
      <c r="Y91" s="65">
        <f t="shared" si="38"/>
        <v>0</v>
      </c>
      <c r="Z91" s="65">
        <f t="shared" si="38"/>
        <v>0</v>
      </c>
      <c r="AA91" s="65">
        <f t="shared" si="38"/>
        <v>0</v>
      </c>
      <c r="AB91" s="65">
        <f t="shared" si="38"/>
        <v>0</v>
      </c>
      <c r="AC91" s="65">
        <f t="shared" si="38"/>
        <v>0</v>
      </c>
      <c r="AD91" s="64">
        <f t="shared" si="38"/>
        <v>8716760</v>
      </c>
      <c r="AE91" s="65">
        <f t="shared" si="38"/>
        <v>0</v>
      </c>
      <c r="AF91" s="65">
        <f t="shared" si="38"/>
        <v>0</v>
      </c>
      <c r="AG91" s="65">
        <f t="shared" si="38"/>
        <v>0</v>
      </c>
      <c r="AH91" s="65">
        <f t="shared" si="38"/>
        <v>0</v>
      </c>
      <c r="AI91" s="65">
        <f t="shared" si="38"/>
        <v>0</v>
      </c>
      <c r="AJ91" s="65">
        <f t="shared" si="38"/>
        <v>0</v>
      </c>
      <c r="AK91" s="65">
        <f t="shared" si="38"/>
        <v>0</v>
      </c>
      <c r="AL91" s="65">
        <f t="shared" si="38"/>
        <v>0</v>
      </c>
      <c r="AM91" s="64">
        <f t="shared" si="38"/>
        <v>156</v>
      </c>
      <c r="AN91" s="64">
        <f t="shared" si="38"/>
        <v>4206100</v>
      </c>
      <c r="AO91" s="65">
        <f t="shared" si="38"/>
        <v>0</v>
      </c>
      <c r="AP91" s="65">
        <f t="shared" si="38"/>
        <v>0</v>
      </c>
      <c r="AQ91" s="65">
        <f t="shared" si="38"/>
        <v>0</v>
      </c>
      <c r="AR91" s="65">
        <f t="shared" si="38"/>
        <v>0</v>
      </c>
      <c r="AS91" s="65">
        <f t="shared" si="38"/>
        <v>0</v>
      </c>
      <c r="AT91" s="65">
        <f t="shared" si="38"/>
        <v>0</v>
      </c>
      <c r="AU91" s="65">
        <f t="shared" si="38"/>
        <v>0</v>
      </c>
      <c r="AV91" s="65">
        <f t="shared" si="38"/>
        <v>0</v>
      </c>
      <c r="AW91" s="65">
        <f t="shared" si="38"/>
        <v>0</v>
      </c>
      <c r="AX91" s="65">
        <f t="shared" si="38"/>
        <v>0</v>
      </c>
      <c r="AY91" s="65">
        <f t="shared" si="38"/>
        <v>0</v>
      </c>
      <c r="AZ91" s="64">
        <f t="shared" si="38"/>
        <v>4206100</v>
      </c>
      <c r="BA91" s="65">
        <f t="shared" si="38"/>
        <v>0</v>
      </c>
      <c r="BB91" s="65">
        <f t="shared" si="38"/>
        <v>0</v>
      </c>
      <c r="BC91" s="65">
        <f t="shared" si="38"/>
        <v>0</v>
      </c>
      <c r="BD91" s="65">
        <f t="shared" si="38"/>
        <v>0</v>
      </c>
      <c r="BE91" s="65">
        <f t="shared" si="38"/>
        <v>0</v>
      </c>
      <c r="BF91" s="65">
        <f t="shared" si="38"/>
        <v>0</v>
      </c>
      <c r="BG91" s="65">
        <f t="shared" si="38"/>
        <v>0</v>
      </c>
      <c r="BH91" s="65">
        <f t="shared" si="38"/>
        <v>0</v>
      </c>
      <c r="BI91" s="65">
        <f t="shared" si="38"/>
        <v>0</v>
      </c>
      <c r="BJ91" s="65">
        <f t="shared" si="38"/>
        <v>0</v>
      </c>
      <c r="BK91" s="65">
        <f t="shared" si="38"/>
        <v>0</v>
      </c>
      <c r="BL91" s="65">
        <f t="shared" si="38"/>
        <v>0</v>
      </c>
      <c r="BM91" s="65">
        <f t="shared" si="38"/>
        <v>0</v>
      </c>
      <c r="BN91" s="65">
        <f t="shared" si="38"/>
        <v>0</v>
      </c>
      <c r="BO91" s="65">
        <f t="shared" si="38"/>
        <v>0</v>
      </c>
      <c r="BP91" s="65">
        <f t="shared" ref="BP91:CL91" si="39">SUM(BP92:BP111)</f>
        <v>0</v>
      </c>
      <c r="BQ91" s="65">
        <f t="shared" si="39"/>
        <v>0</v>
      </c>
      <c r="BR91" s="65">
        <f t="shared" si="39"/>
        <v>0</v>
      </c>
      <c r="BS91" s="65">
        <f t="shared" si="39"/>
        <v>0</v>
      </c>
      <c r="BT91" s="65">
        <f t="shared" si="39"/>
        <v>0</v>
      </c>
      <c r="BU91" s="65">
        <f t="shared" si="39"/>
        <v>0</v>
      </c>
      <c r="BV91" s="65">
        <f t="shared" si="39"/>
        <v>0</v>
      </c>
      <c r="BW91" s="65">
        <f t="shared" si="39"/>
        <v>0</v>
      </c>
      <c r="BX91" s="65">
        <f t="shared" si="39"/>
        <v>0</v>
      </c>
      <c r="BY91" s="65">
        <f t="shared" si="39"/>
        <v>0</v>
      </c>
      <c r="BZ91" s="65">
        <f t="shared" si="39"/>
        <v>0</v>
      </c>
      <c r="CA91" s="65">
        <f t="shared" si="39"/>
        <v>0</v>
      </c>
      <c r="CB91" s="65">
        <f t="shared" si="39"/>
        <v>0</v>
      </c>
      <c r="CC91" s="65">
        <f t="shared" si="39"/>
        <v>0</v>
      </c>
      <c r="CD91" s="65">
        <f t="shared" si="39"/>
        <v>0</v>
      </c>
      <c r="CE91" s="65">
        <f t="shared" si="39"/>
        <v>0</v>
      </c>
      <c r="CF91" s="65">
        <f t="shared" si="39"/>
        <v>0</v>
      </c>
      <c r="CG91" s="65">
        <f t="shared" si="39"/>
        <v>0</v>
      </c>
      <c r="CH91" s="65">
        <f t="shared" si="39"/>
        <v>0</v>
      </c>
      <c r="CI91" s="65">
        <f t="shared" si="39"/>
        <v>0</v>
      </c>
      <c r="CJ91" s="65">
        <f t="shared" si="39"/>
        <v>0</v>
      </c>
      <c r="CK91" s="65">
        <f t="shared" si="39"/>
        <v>0</v>
      </c>
      <c r="CL91" s="65">
        <f t="shared" si="39"/>
        <v>0</v>
      </c>
    </row>
    <row r="92" spans="1:90" ht="42" x14ac:dyDescent="0.35">
      <c r="A92" s="23">
        <v>1</v>
      </c>
      <c r="B92" s="78" t="s">
        <v>174</v>
      </c>
      <c r="C92" s="54">
        <f>AD92+AZ92+BI92+CL92</f>
        <v>775030</v>
      </c>
      <c r="D92" s="79">
        <v>0</v>
      </c>
      <c r="E92" s="79">
        <v>0</v>
      </c>
      <c r="F92" s="66">
        <v>400</v>
      </c>
      <c r="G92" s="66">
        <v>212350</v>
      </c>
      <c r="H92" s="67">
        <f>+E92+G92</f>
        <v>212350</v>
      </c>
      <c r="I92" s="26">
        <v>5</v>
      </c>
      <c r="J92" s="25">
        <v>0</v>
      </c>
      <c r="K92" s="25">
        <v>311400</v>
      </c>
      <c r="L92" s="68">
        <f>+J92+K92</f>
        <v>311400</v>
      </c>
      <c r="M92" s="67">
        <v>0</v>
      </c>
      <c r="N92" s="67">
        <v>0</v>
      </c>
      <c r="O92" s="67">
        <v>0</v>
      </c>
      <c r="P92" s="80">
        <v>1</v>
      </c>
      <c r="Q92" s="28">
        <v>2671500</v>
      </c>
      <c r="R92" s="28">
        <v>0</v>
      </c>
      <c r="S92" s="69">
        <v>2715800</v>
      </c>
      <c r="T92" s="28">
        <f>+R92+S92</f>
        <v>2715800</v>
      </c>
      <c r="U92" s="28">
        <v>0</v>
      </c>
      <c r="V92" s="68">
        <f>+Q92+T92+U92</f>
        <v>5387300</v>
      </c>
      <c r="W92" s="25">
        <v>0</v>
      </c>
      <c r="X92" s="25">
        <v>0</v>
      </c>
      <c r="Y92" s="25">
        <v>0</v>
      </c>
      <c r="Z92" s="25">
        <v>0</v>
      </c>
      <c r="AA92" s="67">
        <v>0</v>
      </c>
      <c r="AB92" s="67">
        <v>0</v>
      </c>
      <c r="AC92" s="67">
        <v>0</v>
      </c>
      <c r="AD92" s="25">
        <f>H92+L92+Z92+AC92</f>
        <v>523750</v>
      </c>
      <c r="AE92" s="25">
        <v>0</v>
      </c>
      <c r="AF92" s="25">
        <v>0</v>
      </c>
      <c r="AG92" s="25">
        <v>0</v>
      </c>
      <c r="AH92" s="25">
        <v>0</v>
      </c>
      <c r="AI92" s="67">
        <v>0</v>
      </c>
      <c r="AJ92" s="25">
        <v>0</v>
      </c>
      <c r="AK92" s="67">
        <v>0</v>
      </c>
      <c r="AL92" s="25">
        <v>0</v>
      </c>
      <c r="AM92" s="23">
        <v>10</v>
      </c>
      <c r="AN92" s="28">
        <v>251280</v>
      </c>
      <c r="AO92" s="25">
        <v>0</v>
      </c>
      <c r="AP92" s="25">
        <v>0</v>
      </c>
      <c r="AQ92" s="25">
        <v>0</v>
      </c>
      <c r="AR92" s="70">
        <v>0</v>
      </c>
      <c r="AS92" s="70">
        <v>0</v>
      </c>
      <c r="AT92" s="25">
        <v>0</v>
      </c>
      <c r="AU92" s="25">
        <v>0</v>
      </c>
      <c r="AV92" s="67">
        <v>0</v>
      </c>
      <c r="AW92" s="25">
        <v>0</v>
      </c>
      <c r="AX92" s="67">
        <v>0</v>
      </c>
      <c r="AY92" s="25">
        <v>0</v>
      </c>
      <c r="AZ92" s="25">
        <f>+AF92+AH92+AJ92+AL92+AN92+AQ92+AS92+AU92+AW92+AY92</f>
        <v>251280</v>
      </c>
      <c r="BA92" s="67">
        <v>0</v>
      </c>
      <c r="BB92" s="25">
        <v>0</v>
      </c>
      <c r="BC92" s="67">
        <v>0</v>
      </c>
      <c r="BD92" s="25">
        <v>0</v>
      </c>
      <c r="BE92" s="67">
        <v>0</v>
      </c>
      <c r="BF92" s="25">
        <v>0</v>
      </c>
      <c r="BG92" s="67">
        <v>0</v>
      </c>
      <c r="BH92" s="25">
        <v>0</v>
      </c>
      <c r="BI92" s="25">
        <f>+BB92+BD92+BF92+BH92</f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f t="shared" ref="BQ92:BQ111" si="40">+BO92+BP92</f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v>0</v>
      </c>
      <c r="BX92" s="25">
        <v>0</v>
      </c>
      <c r="BY92" s="25">
        <f t="shared" ref="BY92:BY111" si="41">+BW92+BX92</f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68">
        <f>+CH92+CI92</f>
        <v>0</v>
      </c>
      <c r="CL92" s="71">
        <f>BQ92+BY92+CK92</f>
        <v>0</v>
      </c>
    </row>
    <row r="93" spans="1:90" ht="42" x14ac:dyDescent="0.35">
      <c r="A93" s="23">
        <v>2</v>
      </c>
      <c r="B93" s="78" t="s">
        <v>175</v>
      </c>
      <c r="C93" s="54">
        <f t="shared" ref="C93:C111" si="42">AD93+AZ93+BI93+CL93</f>
        <v>565260</v>
      </c>
      <c r="D93" s="79">
        <v>0</v>
      </c>
      <c r="E93" s="79">
        <v>0</v>
      </c>
      <c r="F93" s="66">
        <v>240</v>
      </c>
      <c r="G93" s="66">
        <v>128010</v>
      </c>
      <c r="H93" s="67">
        <f t="shared" ref="H93:H111" si="43">+E93+G93</f>
        <v>128010</v>
      </c>
      <c r="I93" s="26">
        <v>5</v>
      </c>
      <c r="J93" s="25">
        <v>0</v>
      </c>
      <c r="K93" s="25">
        <v>285600</v>
      </c>
      <c r="L93" s="68">
        <f t="shared" ref="L93:L111" si="44">+J93+K93</f>
        <v>285600</v>
      </c>
      <c r="M93" s="67">
        <v>0</v>
      </c>
      <c r="N93" s="67">
        <v>0</v>
      </c>
      <c r="O93" s="67">
        <v>0</v>
      </c>
      <c r="P93" s="67">
        <v>0</v>
      </c>
      <c r="Q93" s="28">
        <v>735600</v>
      </c>
      <c r="R93" s="28">
        <v>0</v>
      </c>
      <c r="S93" s="69">
        <v>0</v>
      </c>
      <c r="T93" s="28">
        <f t="shared" ref="T93:T111" si="45">+R93+S93</f>
        <v>0</v>
      </c>
      <c r="U93" s="28">
        <v>0</v>
      </c>
      <c r="V93" s="68">
        <f>+Q93+T93+U93</f>
        <v>735600</v>
      </c>
      <c r="W93" s="25">
        <v>0</v>
      </c>
      <c r="X93" s="25">
        <v>0</v>
      </c>
      <c r="Y93" s="25">
        <v>0</v>
      </c>
      <c r="Z93" s="25">
        <v>0</v>
      </c>
      <c r="AA93" s="67">
        <v>0</v>
      </c>
      <c r="AB93" s="67">
        <v>0</v>
      </c>
      <c r="AC93" s="67">
        <v>0</v>
      </c>
      <c r="AD93" s="25">
        <f t="shared" ref="AD93:AD111" si="46">H93+L93+Z93+AC93</f>
        <v>413610</v>
      </c>
      <c r="AE93" s="25">
        <v>0</v>
      </c>
      <c r="AF93" s="25">
        <v>0</v>
      </c>
      <c r="AG93" s="25">
        <v>0</v>
      </c>
      <c r="AH93" s="25">
        <v>0</v>
      </c>
      <c r="AI93" s="67">
        <v>0</v>
      </c>
      <c r="AJ93" s="25">
        <v>0</v>
      </c>
      <c r="AK93" s="67">
        <v>0</v>
      </c>
      <c r="AL93" s="25">
        <v>0</v>
      </c>
      <c r="AM93" s="23">
        <v>6</v>
      </c>
      <c r="AN93" s="28">
        <v>151650</v>
      </c>
      <c r="AO93" s="25">
        <v>0</v>
      </c>
      <c r="AP93" s="25">
        <v>0</v>
      </c>
      <c r="AQ93" s="25">
        <v>0</v>
      </c>
      <c r="AR93" s="70">
        <v>0</v>
      </c>
      <c r="AS93" s="70">
        <v>0</v>
      </c>
      <c r="AT93" s="25">
        <v>0</v>
      </c>
      <c r="AU93" s="25">
        <v>0</v>
      </c>
      <c r="AV93" s="67">
        <v>0</v>
      </c>
      <c r="AW93" s="25">
        <v>0</v>
      </c>
      <c r="AX93" s="67">
        <v>0</v>
      </c>
      <c r="AY93" s="25">
        <v>0</v>
      </c>
      <c r="AZ93" s="25">
        <f t="shared" ref="AZ93:AZ111" si="47">+AF93+AH93+AJ93+AL93+AN93+AQ93+AS93+AU93+AW93+AY93</f>
        <v>151650</v>
      </c>
      <c r="BA93" s="67">
        <v>0</v>
      </c>
      <c r="BB93" s="25">
        <v>0</v>
      </c>
      <c r="BC93" s="67">
        <v>0</v>
      </c>
      <c r="BD93" s="25">
        <v>0</v>
      </c>
      <c r="BE93" s="67">
        <v>0</v>
      </c>
      <c r="BF93" s="25">
        <v>0</v>
      </c>
      <c r="BG93" s="67">
        <v>0</v>
      </c>
      <c r="BH93" s="25">
        <v>0</v>
      </c>
      <c r="BI93" s="25">
        <f t="shared" ref="BI93:BI110" si="48">+BB93+BD93+BF93+BH93</f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f t="shared" si="40"/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v>0</v>
      </c>
      <c r="BX93" s="25">
        <v>0</v>
      </c>
      <c r="BY93" s="25">
        <f t="shared" si="41"/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68">
        <f t="shared" ref="CK93:CK111" si="49">+CH93+CI93</f>
        <v>0</v>
      </c>
      <c r="CL93" s="71">
        <f t="shared" ref="CL93:CL111" si="50">BQ93+BY93+CK93</f>
        <v>0</v>
      </c>
    </row>
    <row r="94" spans="1:90" ht="42" x14ac:dyDescent="0.35">
      <c r="A94" s="23">
        <v>3</v>
      </c>
      <c r="B94" s="78" t="s">
        <v>176</v>
      </c>
      <c r="C94" s="54">
        <f t="shared" si="42"/>
        <v>576810</v>
      </c>
      <c r="D94" s="79">
        <v>0</v>
      </c>
      <c r="E94" s="79">
        <v>0</v>
      </c>
      <c r="F94" s="66">
        <v>320</v>
      </c>
      <c r="G94" s="66">
        <v>175680</v>
      </c>
      <c r="H94" s="67">
        <f t="shared" si="43"/>
        <v>175680</v>
      </c>
      <c r="I94" s="26">
        <v>5</v>
      </c>
      <c r="J94" s="25">
        <v>0</v>
      </c>
      <c r="K94" s="25">
        <v>181200</v>
      </c>
      <c r="L94" s="68">
        <f t="shared" si="44"/>
        <v>181200</v>
      </c>
      <c r="M94" s="67">
        <v>0</v>
      </c>
      <c r="N94" s="67">
        <v>0</v>
      </c>
      <c r="O94" s="81">
        <v>1</v>
      </c>
      <c r="P94" s="67">
        <v>0</v>
      </c>
      <c r="Q94" s="28">
        <v>1233100</v>
      </c>
      <c r="R94" s="28">
        <v>1358000</v>
      </c>
      <c r="S94" s="69">
        <v>0</v>
      </c>
      <c r="T94" s="28">
        <f t="shared" si="45"/>
        <v>1358000</v>
      </c>
      <c r="U94" s="28">
        <v>0</v>
      </c>
      <c r="V94" s="68">
        <f t="shared" ref="V94:V111" si="51">+Q94+T94+U94</f>
        <v>2591100</v>
      </c>
      <c r="W94" s="25">
        <v>0</v>
      </c>
      <c r="X94" s="25">
        <v>0</v>
      </c>
      <c r="Y94" s="25">
        <v>0</v>
      </c>
      <c r="Z94" s="25">
        <v>0</v>
      </c>
      <c r="AA94" s="67">
        <v>0</v>
      </c>
      <c r="AB94" s="67">
        <v>0</v>
      </c>
      <c r="AC94" s="67">
        <v>0</v>
      </c>
      <c r="AD94" s="25">
        <f t="shared" si="46"/>
        <v>356880</v>
      </c>
      <c r="AE94" s="25">
        <v>0</v>
      </c>
      <c r="AF94" s="25">
        <v>0</v>
      </c>
      <c r="AG94" s="25">
        <v>0</v>
      </c>
      <c r="AH94" s="25">
        <v>0</v>
      </c>
      <c r="AI94" s="67">
        <v>0</v>
      </c>
      <c r="AJ94" s="25">
        <v>0</v>
      </c>
      <c r="AK94" s="67">
        <v>0</v>
      </c>
      <c r="AL94" s="25">
        <v>0</v>
      </c>
      <c r="AM94" s="23">
        <v>8</v>
      </c>
      <c r="AN94" s="28">
        <v>219930</v>
      </c>
      <c r="AO94" s="25">
        <v>0</v>
      </c>
      <c r="AP94" s="25">
        <v>0</v>
      </c>
      <c r="AQ94" s="25">
        <v>0</v>
      </c>
      <c r="AR94" s="70">
        <v>0</v>
      </c>
      <c r="AS94" s="70">
        <v>0</v>
      </c>
      <c r="AT94" s="25">
        <v>0</v>
      </c>
      <c r="AU94" s="25">
        <v>0</v>
      </c>
      <c r="AV94" s="67">
        <v>0</v>
      </c>
      <c r="AW94" s="25">
        <v>0</v>
      </c>
      <c r="AX94" s="67">
        <v>0</v>
      </c>
      <c r="AY94" s="25">
        <v>0</v>
      </c>
      <c r="AZ94" s="25">
        <f t="shared" si="47"/>
        <v>219930</v>
      </c>
      <c r="BA94" s="67">
        <v>0</v>
      </c>
      <c r="BB94" s="25">
        <v>0</v>
      </c>
      <c r="BC94" s="67">
        <v>0</v>
      </c>
      <c r="BD94" s="25">
        <v>0</v>
      </c>
      <c r="BE94" s="67">
        <v>0</v>
      </c>
      <c r="BF94" s="25">
        <v>0</v>
      </c>
      <c r="BG94" s="67">
        <v>0</v>
      </c>
      <c r="BH94" s="25">
        <v>0</v>
      </c>
      <c r="BI94" s="25">
        <f t="shared" si="48"/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f t="shared" si="40"/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v>0</v>
      </c>
      <c r="BX94" s="25">
        <v>0</v>
      </c>
      <c r="BY94" s="25">
        <f t="shared" si="41"/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68">
        <f t="shared" si="49"/>
        <v>0</v>
      </c>
      <c r="CL94" s="71">
        <f t="shared" si="50"/>
        <v>0</v>
      </c>
    </row>
    <row r="95" spans="1:90" ht="42" x14ac:dyDescent="0.35">
      <c r="A95" s="23">
        <v>4</v>
      </c>
      <c r="B95" s="78" t="s">
        <v>177</v>
      </c>
      <c r="C95" s="54">
        <f t="shared" si="42"/>
        <v>745580</v>
      </c>
      <c r="D95" s="79">
        <v>0</v>
      </c>
      <c r="E95" s="79">
        <v>0</v>
      </c>
      <c r="F95" s="66">
        <v>320</v>
      </c>
      <c r="G95" s="66">
        <v>170080</v>
      </c>
      <c r="H95" s="67">
        <f t="shared" si="43"/>
        <v>170080</v>
      </c>
      <c r="I95" s="26">
        <v>5</v>
      </c>
      <c r="J95" s="25">
        <v>0</v>
      </c>
      <c r="K95" s="25">
        <v>374200</v>
      </c>
      <c r="L95" s="68">
        <f t="shared" si="44"/>
        <v>374200</v>
      </c>
      <c r="M95" s="67">
        <v>0</v>
      </c>
      <c r="N95" s="67">
        <v>0</v>
      </c>
      <c r="O95" s="67">
        <v>0</v>
      </c>
      <c r="P95" s="67">
        <v>0</v>
      </c>
      <c r="Q95" s="28">
        <v>1099900</v>
      </c>
      <c r="R95" s="28">
        <v>0</v>
      </c>
      <c r="S95" s="69">
        <v>0</v>
      </c>
      <c r="T95" s="28">
        <f t="shared" si="45"/>
        <v>0</v>
      </c>
      <c r="U95" s="28">
        <v>0</v>
      </c>
      <c r="V95" s="68">
        <f t="shared" si="51"/>
        <v>1099900</v>
      </c>
      <c r="W95" s="25">
        <v>0</v>
      </c>
      <c r="X95" s="25">
        <v>0</v>
      </c>
      <c r="Y95" s="25">
        <v>0</v>
      </c>
      <c r="Z95" s="25">
        <v>0</v>
      </c>
      <c r="AA95" s="67">
        <v>0</v>
      </c>
      <c r="AB95" s="67">
        <v>0</v>
      </c>
      <c r="AC95" s="67">
        <v>0</v>
      </c>
      <c r="AD95" s="25">
        <f t="shared" si="46"/>
        <v>544280</v>
      </c>
      <c r="AE95" s="25">
        <v>0</v>
      </c>
      <c r="AF95" s="25">
        <v>0</v>
      </c>
      <c r="AG95" s="25">
        <v>0</v>
      </c>
      <c r="AH95" s="25">
        <v>0</v>
      </c>
      <c r="AI95" s="67">
        <v>0</v>
      </c>
      <c r="AJ95" s="25">
        <v>0</v>
      </c>
      <c r="AK95" s="67">
        <v>0</v>
      </c>
      <c r="AL95" s="25">
        <v>0</v>
      </c>
      <c r="AM95" s="23">
        <v>8</v>
      </c>
      <c r="AN95" s="28">
        <v>201300</v>
      </c>
      <c r="AO95" s="25">
        <v>0</v>
      </c>
      <c r="AP95" s="25">
        <v>0</v>
      </c>
      <c r="AQ95" s="25">
        <v>0</v>
      </c>
      <c r="AR95" s="70">
        <v>0</v>
      </c>
      <c r="AS95" s="70">
        <v>0</v>
      </c>
      <c r="AT95" s="25">
        <v>0</v>
      </c>
      <c r="AU95" s="25">
        <v>0</v>
      </c>
      <c r="AV95" s="67">
        <v>0</v>
      </c>
      <c r="AW95" s="25">
        <v>0</v>
      </c>
      <c r="AX95" s="67">
        <v>0</v>
      </c>
      <c r="AY95" s="25">
        <v>0</v>
      </c>
      <c r="AZ95" s="25">
        <f t="shared" si="47"/>
        <v>201300</v>
      </c>
      <c r="BA95" s="67">
        <v>0</v>
      </c>
      <c r="BB95" s="25">
        <v>0</v>
      </c>
      <c r="BC95" s="67">
        <v>0</v>
      </c>
      <c r="BD95" s="25">
        <v>0</v>
      </c>
      <c r="BE95" s="67">
        <v>0</v>
      </c>
      <c r="BF95" s="25">
        <v>0</v>
      </c>
      <c r="BG95" s="67">
        <v>0</v>
      </c>
      <c r="BH95" s="25">
        <v>0</v>
      </c>
      <c r="BI95" s="25">
        <f t="shared" si="48"/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f t="shared" si="40"/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v>0</v>
      </c>
      <c r="BX95" s="25">
        <v>0</v>
      </c>
      <c r="BY95" s="25">
        <f t="shared" si="41"/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68">
        <f t="shared" si="49"/>
        <v>0</v>
      </c>
      <c r="CL95" s="71">
        <f t="shared" si="50"/>
        <v>0</v>
      </c>
    </row>
    <row r="96" spans="1:90" ht="42" x14ac:dyDescent="0.35">
      <c r="A96" s="23">
        <v>5</v>
      </c>
      <c r="B96" s="78" t="s">
        <v>178</v>
      </c>
      <c r="C96" s="54">
        <f t="shared" si="42"/>
        <v>739540</v>
      </c>
      <c r="D96" s="79">
        <v>0</v>
      </c>
      <c r="E96" s="79">
        <v>0</v>
      </c>
      <c r="F96" s="66">
        <v>400</v>
      </c>
      <c r="G96" s="66">
        <v>219550</v>
      </c>
      <c r="H96" s="67">
        <f t="shared" si="43"/>
        <v>219550</v>
      </c>
      <c r="I96" s="26">
        <v>5</v>
      </c>
      <c r="J96" s="25">
        <v>0</v>
      </c>
      <c r="K96" s="25">
        <v>247800</v>
      </c>
      <c r="L96" s="68">
        <f t="shared" si="44"/>
        <v>247800</v>
      </c>
      <c r="M96" s="67">
        <v>0</v>
      </c>
      <c r="N96" s="67">
        <v>0</v>
      </c>
      <c r="O96" s="67">
        <v>0</v>
      </c>
      <c r="P96" s="67">
        <v>0</v>
      </c>
      <c r="Q96" s="28">
        <v>1355300</v>
      </c>
      <c r="R96" s="28">
        <v>0</v>
      </c>
      <c r="S96" s="69">
        <v>0</v>
      </c>
      <c r="T96" s="28">
        <f t="shared" si="45"/>
        <v>0</v>
      </c>
      <c r="U96" s="28">
        <v>0</v>
      </c>
      <c r="V96" s="68">
        <f t="shared" si="51"/>
        <v>1355300</v>
      </c>
      <c r="W96" s="25">
        <v>0</v>
      </c>
      <c r="X96" s="25">
        <v>0</v>
      </c>
      <c r="Y96" s="25">
        <v>0</v>
      </c>
      <c r="Z96" s="25">
        <v>0</v>
      </c>
      <c r="AA96" s="67">
        <v>0</v>
      </c>
      <c r="AB96" s="67">
        <v>0</v>
      </c>
      <c r="AC96" s="67">
        <v>0</v>
      </c>
      <c r="AD96" s="25">
        <f t="shared" si="46"/>
        <v>467350</v>
      </c>
      <c r="AE96" s="25">
        <v>0</v>
      </c>
      <c r="AF96" s="25">
        <v>0</v>
      </c>
      <c r="AG96" s="25">
        <v>0</v>
      </c>
      <c r="AH96" s="25">
        <v>0</v>
      </c>
      <c r="AI96" s="67">
        <v>0</v>
      </c>
      <c r="AJ96" s="25">
        <v>0</v>
      </c>
      <c r="AK96" s="67">
        <v>0</v>
      </c>
      <c r="AL96" s="25">
        <v>0</v>
      </c>
      <c r="AM96" s="23">
        <v>10</v>
      </c>
      <c r="AN96" s="28">
        <v>272190</v>
      </c>
      <c r="AO96" s="25">
        <v>0</v>
      </c>
      <c r="AP96" s="25">
        <v>0</v>
      </c>
      <c r="AQ96" s="25">
        <v>0</v>
      </c>
      <c r="AR96" s="70">
        <v>0</v>
      </c>
      <c r="AS96" s="70">
        <v>0</v>
      </c>
      <c r="AT96" s="25">
        <v>0</v>
      </c>
      <c r="AU96" s="25">
        <v>0</v>
      </c>
      <c r="AV96" s="67">
        <v>0</v>
      </c>
      <c r="AW96" s="25">
        <v>0</v>
      </c>
      <c r="AX96" s="67">
        <v>0</v>
      </c>
      <c r="AY96" s="25">
        <v>0</v>
      </c>
      <c r="AZ96" s="25">
        <f t="shared" si="47"/>
        <v>272190</v>
      </c>
      <c r="BA96" s="67">
        <v>0</v>
      </c>
      <c r="BB96" s="25">
        <v>0</v>
      </c>
      <c r="BC96" s="67">
        <v>0</v>
      </c>
      <c r="BD96" s="25">
        <v>0</v>
      </c>
      <c r="BE96" s="67">
        <v>0</v>
      </c>
      <c r="BF96" s="25">
        <v>0</v>
      </c>
      <c r="BG96" s="67">
        <v>0</v>
      </c>
      <c r="BH96" s="25">
        <v>0</v>
      </c>
      <c r="BI96" s="25">
        <f t="shared" si="48"/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f t="shared" si="40"/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v>0</v>
      </c>
      <c r="BX96" s="25">
        <v>0</v>
      </c>
      <c r="BY96" s="25">
        <f t="shared" si="41"/>
        <v>0</v>
      </c>
      <c r="BZ96" s="25">
        <v>0</v>
      </c>
      <c r="CA96" s="25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68">
        <f t="shared" si="49"/>
        <v>0</v>
      </c>
      <c r="CL96" s="71">
        <f t="shared" si="50"/>
        <v>0</v>
      </c>
    </row>
    <row r="97" spans="1:90" ht="42" x14ac:dyDescent="0.35">
      <c r="A97" s="23">
        <v>6</v>
      </c>
      <c r="B97" s="78" t="s">
        <v>179</v>
      </c>
      <c r="C97" s="54">
        <f t="shared" si="42"/>
        <v>666900</v>
      </c>
      <c r="D97" s="79">
        <v>0</v>
      </c>
      <c r="E97" s="79">
        <v>0</v>
      </c>
      <c r="F97" s="66">
        <v>320</v>
      </c>
      <c r="G97" s="66">
        <v>184280</v>
      </c>
      <c r="H97" s="67">
        <f t="shared" si="43"/>
        <v>184280</v>
      </c>
      <c r="I97" s="26">
        <v>5</v>
      </c>
      <c r="J97" s="25">
        <v>0</v>
      </c>
      <c r="K97" s="25">
        <v>239800</v>
      </c>
      <c r="L97" s="68">
        <f t="shared" si="44"/>
        <v>239800</v>
      </c>
      <c r="M97" s="67">
        <v>0</v>
      </c>
      <c r="N97" s="67">
        <v>0</v>
      </c>
      <c r="O97" s="67">
        <v>0</v>
      </c>
      <c r="P97" s="67">
        <v>0</v>
      </c>
      <c r="Q97" s="28">
        <v>1118500</v>
      </c>
      <c r="R97" s="28">
        <v>0</v>
      </c>
      <c r="S97" s="69">
        <v>0</v>
      </c>
      <c r="T97" s="28">
        <f t="shared" si="45"/>
        <v>0</v>
      </c>
      <c r="U97" s="28">
        <v>0</v>
      </c>
      <c r="V97" s="68">
        <f t="shared" si="51"/>
        <v>1118500</v>
      </c>
      <c r="W97" s="25">
        <v>0</v>
      </c>
      <c r="X97" s="25">
        <v>0</v>
      </c>
      <c r="Y97" s="25">
        <v>0</v>
      </c>
      <c r="Z97" s="25">
        <v>0</v>
      </c>
      <c r="AA97" s="67">
        <v>0</v>
      </c>
      <c r="AB97" s="67">
        <v>0</v>
      </c>
      <c r="AC97" s="67">
        <v>0</v>
      </c>
      <c r="AD97" s="25">
        <f t="shared" si="46"/>
        <v>424080</v>
      </c>
      <c r="AE97" s="25">
        <v>0</v>
      </c>
      <c r="AF97" s="25">
        <v>0</v>
      </c>
      <c r="AG97" s="25">
        <v>0</v>
      </c>
      <c r="AH97" s="25">
        <v>0</v>
      </c>
      <c r="AI97" s="67">
        <v>0</v>
      </c>
      <c r="AJ97" s="25">
        <v>0</v>
      </c>
      <c r="AK97" s="67">
        <v>0</v>
      </c>
      <c r="AL97" s="25">
        <v>0</v>
      </c>
      <c r="AM97" s="23">
        <v>8</v>
      </c>
      <c r="AN97" s="28">
        <v>242820</v>
      </c>
      <c r="AO97" s="25">
        <v>0</v>
      </c>
      <c r="AP97" s="25">
        <v>0</v>
      </c>
      <c r="AQ97" s="25">
        <v>0</v>
      </c>
      <c r="AR97" s="70">
        <v>0</v>
      </c>
      <c r="AS97" s="70">
        <v>0</v>
      </c>
      <c r="AT97" s="25">
        <v>0</v>
      </c>
      <c r="AU97" s="25">
        <v>0</v>
      </c>
      <c r="AV97" s="67">
        <v>0</v>
      </c>
      <c r="AW97" s="25">
        <v>0</v>
      </c>
      <c r="AX97" s="67">
        <v>0</v>
      </c>
      <c r="AY97" s="25">
        <v>0</v>
      </c>
      <c r="AZ97" s="25">
        <f t="shared" si="47"/>
        <v>242820</v>
      </c>
      <c r="BA97" s="67">
        <v>0</v>
      </c>
      <c r="BB97" s="25">
        <v>0</v>
      </c>
      <c r="BC97" s="67">
        <v>0</v>
      </c>
      <c r="BD97" s="25">
        <v>0</v>
      </c>
      <c r="BE97" s="67">
        <v>0</v>
      </c>
      <c r="BF97" s="25">
        <v>0</v>
      </c>
      <c r="BG97" s="67">
        <v>0</v>
      </c>
      <c r="BH97" s="25">
        <v>0</v>
      </c>
      <c r="BI97" s="25">
        <f t="shared" si="48"/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f t="shared" si="40"/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v>0</v>
      </c>
      <c r="BX97" s="25">
        <v>0</v>
      </c>
      <c r="BY97" s="25">
        <f t="shared" si="41"/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68">
        <f t="shared" si="49"/>
        <v>0</v>
      </c>
      <c r="CL97" s="71">
        <f t="shared" si="50"/>
        <v>0</v>
      </c>
    </row>
    <row r="98" spans="1:90" ht="42" x14ac:dyDescent="0.35">
      <c r="A98" s="23">
        <v>7</v>
      </c>
      <c r="B98" s="78" t="s">
        <v>180</v>
      </c>
      <c r="C98" s="54">
        <f t="shared" si="42"/>
        <v>835360</v>
      </c>
      <c r="D98" s="79">
        <v>0</v>
      </c>
      <c r="E98" s="79">
        <v>0</v>
      </c>
      <c r="F98" s="66">
        <v>480</v>
      </c>
      <c r="G98" s="66">
        <v>264420</v>
      </c>
      <c r="H98" s="67">
        <f t="shared" si="43"/>
        <v>264420</v>
      </c>
      <c r="I98" s="26">
        <v>5</v>
      </c>
      <c r="J98" s="25">
        <v>0</v>
      </c>
      <c r="K98" s="25">
        <v>239800</v>
      </c>
      <c r="L98" s="68">
        <f t="shared" si="44"/>
        <v>239800</v>
      </c>
      <c r="M98" s="67">
        <v>0</v>
      </c>
      <c r="N98" s="67">
        <v>0</v>
      </c>
      <c r="O98" s="67">
        <v>0</v>
      </c>
      <c r="P98" s="67">
        <v>0</v>
      </c>
      <c r="Q98" s="28">
        <v>943200</v>
      </c>
      <c r="R98" s="28">
        <v>0</v>
      </c>
      <c r="S98" s="69">
        <v>0</v>
      </c>
      <c r="T98" s="28">
        <f t="shared" si="45"/>
        <v>0</v>
      </c>
      <c r="U98" s="28">
        <v>0</v>
      </c>
      <c r="V98" s="68">
        <f t="shared" si="51"/>
        <v>943200</v>
      </c>
      <c r="W98" s="25">
        <v>0</v>
      </c>
      <c r="X98" s="25">
        <v>0</v>
      </c>
      <c r="Y98" s="25">
        <v>0</v>
      </c>
      <c r="Z98" s="25">
        <v>0</v>
      </c>
      <c r="AA98" s="67">
        <v>0</v>
      </c>
      <c r="AB98" s="67">
        <v>0</v>
      </c>
      <c r="AC98" s="67">
        <v>0</v>
      </c>
      <c r="AD98" s="25">
        <f t="shared" si="46"/>
        <v>504220</v>
      </c>
      <c r="AE98" s="25">
        <v>0</v>
      </c>
      <c r="AF98" s="25">
        <v>0</v>
      </c>
      <c r="AG98" s="25">
        <v>0</v>
      </c>
      <c r="AH98" s="25">
        <v>0</v>
      </c>
      <c r="AI98" s="67">
        <v>0</v>
      </c>
      <c r="AJ98" s="25">
        <v>0</v>
      </c>
      <c r="AK98" s="67">
        <v>0</v>
      </c>
      <c r="AL98" s="25">
        <v>0</v>
      </c>
      <c r="AM98" s="23">
        <v>12</v>
      </c>
      <c r="AN98" s="28">
        <v>331140</v>
      </c>
      <c r="AO98" s="25">
        <v>0</v>
      </c>
      <c r="AP98" s="25">
        <v>0</v>
      </c>
      <c r="AQ98" s="25">
        <v>0</v>
      </c>
      <c r="AR98" s="70">
        <v>0</v>
      </c>
      <c r="AS98" s="70">
        <v>0</v>
      </c>
      <c r="AT98" s="25">
        <v>0</v>
      </c>
      <c r="AU98" s="25">
        <v>0</v>
      </c>
      <c r="AV98" s="67">
        <v>0</v>
      </c>
      <c r="AW98" s="25">
        <v>0</v>
      </c>
      <c r="AX98" s="67">
        <v>0</v>
      </c>
      <c r="AY98" s="25">
        <v>0</v>
      </c>
      <c r="AZ98" s="25">
        <f t="shared" si="47"/>
        <v>331140</v>
      </c>
      <c r="BA98" s="67">
        <v>0</v>
      </c>
      <c r="BB98" s="25">
        <v>0</v>
      </c>
      <c r="BC98" s="67">
        <v>0</v>
      </c>
      <c r="BD98" s="25">
        <v>0</v>
      </c>
      <c r="BE98" s="67">
        <v>0</v>
      </c>
      <c r="BF98" s="25">
        <v>0</v>
      </c>
      <c r="BG98" s="67">
        <v>0</v>
      </c>
      <c r="BH98" s="25">
        <v>0</v>
      </c>
      <c r="BI98" s="25">
        <f t="shared" si="48"/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f t="shared" si="40"/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v>0</v>
      </c>
      <c r="BX98" s="25">
        <v>0</v>
      </c>
      <c r="BY98" s="25">
        <f t="shared" si="41"/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68">
        <f t="shared" si="49"/>
        <v>0</v>
      </c>
      <c r="CL98" s="71">
        <f t="shared" si="50"/>
        <v>0</v>
      </c>
    </row>
    <row r="99" spans="1:90" ht="42" x14ac:dyDescent="0.35">
      <c r="A99" s="23">
        <v>8</v>
      </c>
      <c r="B99" s="78" t="s">
        <v>181</v>
      </c>
      <c r="C99" s="54">
        <f t="shared" si="42"/>
        <v>944700</v>
      </c>
      <c r="D99" s="79">
        <v>0</v>
      </c>
      <c r="E99" s="79">
        <v>0</v>
      </c>
      <c r="F99" s="66">
        <v>400</v>
      </c>
      <c r="G99" s="66">
        <v>221550</v>
      </c>
      <c r="H99" s="67">
        <f t="shared" si="43"/>
        <v>221550</v>
      </c>
      <c r="I99" s="26">
        <v>5</v>
      </c>
      <c r="J99" s="25">
        <v>0</v>
      </c>
      <c r="K99" s="25">
        <v>442800</v>
      </c>
      <c r="L99" s="68">
        <f t="shared" si="44"/>
        <v>442800</v>
      </c>
      <c r="M99" s="67">
        <v>0</v>
      </c>
      <c r="N99" s="67">
        <v>0</v>
      </c>
      <c r="O99" s="67">
        <v>0</v>
      </c>
      <c r="P99" s="67">
        <v>0</v>
      </c>
      <c r="Q99" s="28">
        <v>1140100</v>
      </c>
      <c r="R99" s="28">
        <v>0</v>
      </c>
      <c r="S99" s="69">
        <v>0</v>
      </c>
      <c r="T99" s="28">
        <f t="shared" si="45"/>
        <v>0</v>
      </c>
      <c r="U99" s="28">
        <v>0</v>
      </c>
      <c r="V99" s="68">
        <f t="shared" si="51"/>
        <v>1140100</v>
      </c>
      <c r="W99" s="25">
        <v>0</v>
      </c>
      <c r="X99" s="25">
        <v>0</v>
      </c>
      <c r="Y99" s="25">
        <v>0</v>
      </c>
      <c r="Z99" s="25">
        <v>0</v>
      </c>
      <c r="AA99" s="67">
        <v>0</v>
      </c>
      <c r="AB99" s="67">
        <v>0</v>
      </c>
      <c r="AC99" s="67">
        <v>0</v>
      </c>
      <c r="AD99" s="25">
        <f t="shared" si="46"/>
        <v>664350</v>
      </c>
      <c r="AE99" s="25">
        <v>0</v>
      </c>
      <c r="AF99" s="25">
        <v>0</v>
      </c>
      <c r="AG99" s="25">
        <v>0</v>
      </c>
      <c r="AH99" s="25">
        <v>0</v>
      </c>
      <c r="AI99" s="67">
        <v>0</v>
      </c>
      <c r="AJ99" s="25">
        <v>0</v>
      </c>
      <c r="AK99" s="67">
        <v>0</v>
      </c>
      <c r="AL99" s="25">
        <v>0</v>
      </c>
      <c r="AM99" s="23">
        <v>10</v>
      </c>
      <c r="AN99" s="28">
        <v>280350</v>
      </c>
      <c r="AO99" s="25">
        <v>0</v>
      </c>
      <c r="AP99" s="25">
        <v>0</v>
      </c>
      <c r="AQ99" s="25">
        <v>0</v>
      </c>
      <c r="AR99" s="70">
        <v>0</v>
      </c>
      <c r="AS99" s="70">
        <v>0</v>
      </c>
      <c r="AT99" s="25">
        <v>0</v>
      </c>
      <c r="AU99" s="25">
        <v>0</v>
      </c>
      <c r="AV99" s="67">
        <v>0</v>
      </c>
      <c r="AW99" s="25">
        <v>0</v>
      </c>
      <c r="AX99" s="67">
        <v>0</v>
      </c>
      <c r="AY99" s="25">
        <v>0</v>
      </c>
      <c r="AZ99" s="25">
        <f t="shared" si="47"/>
        <v>280350</v>
      </c>
      <c r="BA99" s="67">
        <v>0</v>
      </c>
      <c r="BB99" s="25">
        <v>0</v>
      </c>
      <c r="BC99" s="67">
        <v>0</v>
      </c>
      <c r="BD99" s="25">
        <v>0</v>
      </c>
      <c r="BE99" s="67">
        <v>0</v>
      </c>
      <c r="BF99" s="25">
        <v>0</v>
      </c>
      <c r="BG99" s="67">
        <v>0</v>
      </c>
      <c r="BH99" s="25">
        <v>0</v>
      </c>
      <c r="BI99" s="25">
        <f t="shared" si="48"/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f t="shared" si="40"/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v>0</v>
      </c>
      <c r="BX99" s="25">
        <v>0</v>
      </c>
      <c r="BY99" s="25">
        <f t="shared" si="41"/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68">
        <f t="shared" si="49"/>
        <v>0</v>
      </c>
      <c r="CL99" s="71">
        <f t="shared" si="50"/>
        <v>0</v>
      </c>
    </row>
    <row r="100" spans="1:90" ht="42" x14ac:dyDescent="0.35">
      <c r="A100" s="23">
        <v>9</v>
      </c>
      <c r="B100" s="78" t="s">
        <v>182</v>
      </c>
      <c r="C100" s="54">
        <f t="shared" si="42"/>
        <v>693880</v>
      </c>
      <c r="D100" s="79">
        <v>0</v>
      </c>
      <c r="E100" s="79">
        <v>0</v>
      </c>
      <c r="F100" s="66">
        <v>240</v>
      </c>
      <c r="G100" s="66">
        <v>129210</v>
      </c>
      <c r="H100" s="67">
        <f t="shared" si="43"/>
        <v>129210</v>
      </c>
      <c r="I100" s="26">
        <v>5</v>
      </c>
      <c r="J100" s="25">
        <v>0</v>
      </c>
      <c r="K100" s="25">
        <v>406000</v>
      </c>
      <c r="L100" s="68">
        <f t="shared" si="44"/>
        <v>406000</v>
      </c>
      <c r="M100" s="67">
        <v>0</v>
      </c>
      <c r="N100" s="67">
        <v>0</v>
      </c>
      <c r="O100" s="67">
        <v>0</v>
      </c>
      <c r="P100" s="67">
        <v>0</v>
      </c>
      <c r="Q100" s="28">
        <v>1097000</v>
      </c>
      <c r="R100" s="28">
        <v>0</v>
      </c>
      <c r="S100" s="69">
        <v>0</v>
      </c>
      <c r="T100" s="28">
        <f t="shared" si="45"/>
        <v>0</v>
      </c>
      <c r="U100" s="28">
        <v>0</v>
      </c>
      <c r="V100" s="68">
        <f t="shared" si="51"/>
        <v>1097000</v>
      </c>
      <c r="W100" s="25">
        <v>0</v>
      </c>
      <c r="X100" s="25">
        <v>0</v>
      </c>
      <c r="Y100" s="25">
        <v>0</v>
      </c>
      <c r="Z100" s="25">
        <v>0</v>
      </c>
      <c r="AA100" s="67">
        <v>0</v>
      </c>
      <c r="AB100" s="67">
        <v>0</v>
      </c>
      <c r="AC100" s="67">
        <v>0</v>
      </c>
      <c r="AD100" s="25">
        <f t="shared" si="46"/>
        <v>535210</v>
      </c>
      <c r="AE100" s="25">
        <v>0</v>
      </c>
      <c r="AF100" s="25">
        <v>0</v>
      </c>
      <c r="AG100" s="25">
        <v>0</v>
      </c>
      <c r="AH100" s="25">
        <v>0</v>
      </c>
      <c r="AI100" s="67">
        <v>0</v>
      </c>
      <c r="AJ100" s="25">
        <v>0</v>
      </c>
      <c r="AK100" s="67">
        <v>0</v>
      </c>
      <c r="AL100" s="25">
        <v>0</v>
      </c>
      <c r="AM100" s="23">
        <v>6</v>
      </c>
      <c r="AN100" s="28">
        <v>158670</v>
      </c>
      <c r="AO100" s="25">
        <v>0</v>
      </c>
      <c r="AP100" s="25">
        <v>0</v>
      </c>
      <c r="AQ100" s="25">
        <v>0</v>
      </c>
      <c r="AR100" s="70">
        <v>0</v>
      </c>
      <c r="AS100" s="70">
        <v>0</v>
      </c>
      <c r="AT100" s="25">
        <v>0</v>
      </c>
      <c r="AU100" s="25">
        <v>0</v>
      </c>
      <c r="AV100" s="67">
        <v>0</v>
      </c>
      <c r="AW100" s="25">
        <v>0</v>
      </c>
      <c r="AX100" s="67">
        <v>0</v>
      </c>
      <c r="AY100" s="25">
        <v>0</v>
      </c>
      <c r="AZ100" s="25">
        <f t="shared" si="47"/>
        <v>158670</v>
      </c>
      <c r="BA100" s="67">
        <v>0</v>
      </c>
      <c r="BB100" s="25">
        <v>0</v>
      </c>
      <c r="BC100" s="67">
        <v>0</v>
      </c>
      <c r="BD100" s="25">
        <v>0</v>
      </c>
      <c r="BE100" s="67">
        <v>0</v>
      </c>
      <c r="BF100" s="25">
        <v>0</v>
      </c>
      <c r="BG100" s="67">
        <v>0</v>
      </c>
      <c r="BH100" s="25">
        <v>0</v>
      </c>
      <c r="BI100" s="25">
        <f t="shared" si="48"/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f t="shared" si="40"/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f t="shared" si="41"/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68">
        <f t="shared" si="49"/>
        <v>0</v>
      </c>
      <c r="CL100" s="71">
        <f t="shared" si="50"/>
        <v>0</v>
      </c>
    </row>
    <row r="101" spans="1:90" ht="42" x14ac:dyDescent="0.35">
      <c r="A101" s="23">
        <v>10</v>
      </c>
      <c r="B101" s="78" t="s">
        <v>183</v>
      </c>
      <c r="C101" s="54">
        <f t="shared" si="42"/>
        <v>525470</v>
      </c>
      <c r="D101" s="79">
        <v>0</v>
      </c>
      <c r="E101" s="79">
        <v>0</v>
      </c>
      <c r="F101" s="66">
        <v>240</v>
      </c>
      <c r="G101" s="66">
        <v>130410</v>
      </c>
      <c r="H101" s="67">
        <f t="shared" si="43"/>
        <v>130410</v>
      </c>
      <c r="I101" s="26">
        <v>5</v>
      </c>
      <c r="J101" s="25">
        <v>0</v>
      </c>
      <c r="K101" s="25">
        <v>234800</v>
      </c>
      <c r="L101" s="68">
        <f t="shared" si="44"/>
        <v>234800</v>
      </c>
      <c r="M101" s="67">
        <v>0</v>
      </c>
      <c r="N101" s="67">
        <v>0</v>
      </c>
      <c r="O101" s="67">
        <v>0</v>
      </c>
      <c r="P101" s="81">
        <v>1</v>
      </c>
      <c r="Q101" s="28">
        <v>1348700</v>
      </c>
      <c r="R101" s="28">
        <v>0</v>
      </c>
      <c r="S101" s="69">
        <v>188400</v>
      </c>
      <c r="T101" s="28">
        <f t="shared" si="45"/>
        <v>188400</v>
      </c>
      <c r="U101" s="28">
        <v>0</v>
      </c>
      <c r="V101" s="68">
        <f t="shared" si="51"/>
        <v>1537100</v>
      </c>
      <c r="W101" s="25">
        <v>0</v>
      </c>
      <c r="X101" s="25">
        <v>0</v>
      </c>
      <c r="Y101" s="25">
        <v>0</v>
      </c>
      <c r="Z101" s="25">
        <v>0</v>
      </c>
      <c r="AA101" s="67">
        <v>0</v>
      </c>
      <c r="AB101" s="67">
        <v>0</v>
      </c>
      <c r="AC101" s="67">
        <v>0</v>
      </c>
      <c r="AD101" s="25">
        <f t="shared" si="46"/>
        <v>365210</v>
      </c>
      <c r="AE101" s="25">
        <v>0</v>
      </c>
      <c r="AF101" s="25">
        <v>0</v>
      </c>
      <c r="AG101" s="25">
        <v>0</v>
      </c>
      <c r="AH101" s="25">
        <v>0</v>
      </c>
      <c r="AI101" s="67">
        <v>0</v>
      </c>
      <c r="AJ101" s="25">
        <v>0</v>
      </c>
      <c r="AK101" s="67">
        <v>0</v>
      </c>
      <c r="AL101" s="25">
        <v>0</v>
      </c>
      <c r="AM101" s="23">
        <v>6</v>
      </c>
      <c r="AN101" s="28">
        <v>160260</v>
      </c>
      <c r="AO101" s="25">
        <v>0</v>
      </c>
      <c r="AP101" s="25">
        <v>0</v>
      </c>
      <c r="AQ101" s="25">
        <v>0</v>
      </c>
      <c r="AR101" s="70">
        <v>0</v>
      </c>
      <c r="AS101" s="70">
        <v>0</v>
      </c>
      <c r="AT101" s="25">
        <v>0</v>
      </c>
      <c r="AU101" s="25">
        <v>0</v>
      </c>
      <c r="AV101" s="67">
        <v>0</v>
      </c>
      <c r="AW101" s="25">
        <v>0</v>
      </c>
      <c r="AX101" s="67">
        <v>0</v>
      </c>
      <c r="AY101" s="25">
        <v>0</v>
      </c>
      <c r="AZ101" s="25">
        <f t="shared" si="47"/>
        <v>160260</v>
      </c>
      <c r="BA101" s="67">
        <v>0</v>
      </c>
      <c r="BB101" s="25">
        <v>0</v>
      </c>
      <c r="BC101" s="67">
        <v>0</v>
      </c>
      <c r="BD101" s="25">
        <v>0</v>
      </c>
      <c r="BE101" s="67">
        <v>0</v>
      </c>
      <c r="BF101" s="25">
        <v>0</v>
      </c>
      <c r="BG101" s="67">
        <v>0</v>
      </c>
      <c r="BH101" s="25">
        <v>0</v>
      </c>
      <c r="BI101" s="25">
        <f t="shared" si="48"/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f t="shared" si="40"/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f t="shared" si="41"/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68">
        <f t="shared" si="49"/>
        <v>0</v>
      </c>
      <c r="CL101" s="71">
        <f t="shared" si="50"/>
        <v>0</v>
      </c>
    </row>
    <row r="102" spans="1:90" ht="42" x14ac:dyDescent="0.35">
      <c r="A102" s="23">
        <v>11</v>
      </c>
      <c r="B102" s="78" t="s">
        <v>184</v>
      </c>
      <c r="C102" s="54">
        <f t="shared" si="42"/>
        <v>394500</v>
      </c>
      <c r="D102" s="79">
        <v>0</v>
      </c>
      <c r="E102" s="79">
        <v>0</v>
      </c>
      <c r="F102" s="66">
        <v>320</v>
      </c>
      <c r="G102" s="66">
        <v>171280</v>
      </c>
      <c r="H102" s="67">
        <f t="shared" si="43"/>
        <v>171280</v>
      </c>
      <c r="I102" s="26">
        <v>1</v>
      </c>
      <c r="J102" s="25">
        <v>0</v>
      </c>
      <c r="K102" s="25">
        <v>20000</v>
      </c>
      <c r="L102" s="68">
        <f t="shared" si="44"/>
        <v>20000</v>
      </c>
      <c r="M102" s="67">
        <v>0</v>
      </c>
      <c r="N102" s="67">
        <v>0</v>
      </c>
      <c r="O102" s="67">
        <v>0</v>
      </c>
      <c r="P102" s="67">
        <v>0</v>
      </c>
      <c r="Q102" s="28">
        <v>817100</v>
      </c>
      <c r="R102" s="28">
        <v>0</v>
      </c>
      <c r="S102" s="69">
        <v>0</v>
      </c>
      <c r="T102" s="28">
        <f t="shared" si="45"/>
        <v>0</v>
      </c>
      <c r="U102" s="28">
        <v>0</v>
      </c>
      <c r="V102" s="68">
        <f t="shared" si="51"/>
        <v>817100</v>
      </c>
      <c r="W102" s="25">
        <v>0</v>
      </c>
      <c r="X102" s="25">
        <v>0</v>
      </c>
      <c r="Y102" s="25">
        <v>0</v>
      </c>
      <c r="Z102" s="25">
        <v>0</v>
      </c>
      <c r="AA102" s="67">
        <v>0</v>
      </c>
      <c r="AB102" s="67">
        <v>0</v>
      </c>
      <c r="AC102" s="67">
        <v>0</v>
      </c>
      <c r="AD102" s="25">
        <f t="shared" si="46"/>
        <v>191280</v>
      </c>
      <c r="AE102" s="25">
        <v>0</v>
      </c>
      <c r="AF102" s="25">
        <v>0</v>
      </c>
      <c r="AG102" s="25">
        <v>0</v>
      </c>
      <c r="AH102" s="25">
        <v>0</v>
      </c>
      <c r="AI102" s="67">
        <v>0</v>
      </c>
      <c r="AJ102" s="25">
        <v>0</v>
      </c>
      <c r="AK102" s="67">
        <v>0</v>
      </c>
      <c r="AL102" s="25">
        <v>0</v>
      </c>
      <c r="AM102" s="23">
        <v>8</v>
      </c>
      <c r="AN102" s="28">
        <v>203220</v>
      </c>
      <c r="AO102" s="25">
        <v>0</v>
      </c>
      <c r="AP102" s="25">
        <v>0</v>
      </c>
      <c r="AQ102" s="25">
        <v>0</v>
      </c>
      <c r="AR102" s="70">
        <v>0</v>
      </c>
      <c r="AS102" s="70">
        <v>0</v>
      </c>
      <c r="AT102" s="25">
        <v>0</v>
      </c>
      <c r="AU102" s="25">
        <v>0</v>
      </c>
      <c r="AV102" s="67">
        <v>0</v>
      </c>
      <c r="AW102" s="25">
        <v>0</v>
      </c>
      <c r="AX102" s="67">
        <v>0</v>
      </c>
      <c r="AY102" s="25">
        <v>0</v>
      </c>
      <c r="AZ102" s="25">
        <f t="shared" si="47"/>
        <v>203220</v>
      </c>
      <c r="BA102" s="67">
        <v>0</v>
      </c>
      <c r="BB102" s="25">
        <v>0</v>
      </c>
      <c r="BC102" s="67">
        <v>0</v>
      </c>
      <c r="BD102" s="25">
        <v>0</v>
      </c>
      <c r="BE102" s="67">
        <v>0</v>
      </c>
      <c r="BF102" s="25">
        <v>0</v>
      </c>
      <c r="BG102" s="67">
        <v>0</v>
      </c>
      <c r="BH102" s="25">
        <v>0</v>
      </c>
      <c r="BI102" s="25">
        <f t="shared" si="48"/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f t="shared" si="40"/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>
        <v>0</v>
      </c>
      <c r="BY102" s="25">
        <f t="shared" si="41"/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68">
        <f t="shared" si="49"/>
        <v>0</v>
      </c>
      <c r="CL102" s="71">
        <f t="shared" si="50"/>
        <v>0</v>
      </c>
    </row>
    <row r="103" spans="1:90" ht="42" x14ac:dyDescent="0.35">
      <c r="A103" s="23">
        <v>12</v>
      </c>
      <c r="B103" s="78" t="s">
        <v>185</v>
      </c>
      <c r="C103" s="54">
        <f t="shared" si="42"/>
        <v>448850</v>
      </c>
      <c r="D103" s="79">
        <v>0</v>
      </c>
      <c r="E103" s="79">
        <v>0</v>
      </c>
      <c r="F103" s="66">
        <v>240</v>
      </c>
      <c r="G103" s="66">
        <v>133410</v>
      </c>
      <c r="H103" s="67">
        <f t="shared" si="43"/>
        <v>133410</v>
      </c>
      <c r="I103" s="26">
        <v>4</v>
      </c>
      <c r="J103" s="25">
        <v>0</v>
      </c>
      <c r="K103" s="25">
        <v>145400</v>
      </c>
      <c r="L103" s="68">
        <f t="shared" si="44"/>
        <v>145400</v>
      </c>
      <c r="M103" s="67">
        <v>0</v>
      </c>
      <c r="N103" s="67">
        <v>0</v>
      </c>
      <c r="O103" s="67">
        <v>0</v>
      </c>
      <c r="P103" s="67">
        <v>0</v>
      </c>
      <c r="Q103" s="28">
        <v>1061700</v>
      </c>
      <c r="R103" s="28">
        <v>0</v>
      </c>
      <c r="S103" s="69">
        <v>0</v>
      </c>
      <c r="T103" s="28">
        <f t="shared" si="45"/>
        <v>0</v>
      </c>
      <c r="U103" s="28">
        <v>0</v>
      </c>
      <c r="V103" s="68">
        <f t="shared" si="51"/>
        <v>1061700</v>
      </c>
      <c r="W103" s="25">
        <v>0</v>
      </c>
      <c r="X103" s="25">
        <v>0</v>
      </c>
      <c r="Y103" s="25">
        <v>0</v>
      </c>
      <c r="Z103" s="25">
        <v>0</v>
      </c>
      <c r="AA103" s="67">
        <v>0</v>
      </c>
      <c r="AB103" s="67">
        <v>0</v>
      </c>
      <c r="AC103" s="67">
        <v>0</v>
      </c>
      <c r="AD103" s="25">
        <f t="shared" si="46"/>
        <v>278810</v>
      </c>
      <c r="AE103" s="25">
        <v>0</v>
      </c>
      <c r="AF103" s="25">
        <v>0</v>
      </c>
      <c r="AG103" s="25">
        <v>0</v>
      </c>
      <c r="AH103" s="25">
        <v>0</v>
      </c>
      <c r="AI103" s="67">
        <v>0</v>
      </c>
      <c r="AJ103" s="25">
        <v>0</v>
      </c>
      <c r="AK103" s="67">
        <v>0</v>
      </c>
      <c r="AL103" s="25">
        <v>0</v>
      </c>
      <c r="AM103" s="23">
        <v>6</v>
      </c>
      <c r="AN103" s="28">
        <v>170040</v>
      </c>
      <c r="AO103" s="25">
        <v>0</v>
      </c>
      <c r="AP103" s="25">
        <v>0</v>
      </c>
      <c r="AQ103" s="25">
        <v>0</v>
      </c>
      <c r="AR103" s="70">
        <v>0</v>
      </c>
      <c r="AS103" s="70">
        <v>0</v>
      </c>
      <c r="AT103" s="25">
        <v>0</v>
      </c>
      <c r="AU103" s="25">
        <v>0</v>
      </c>
      <c r="AV103" s="67">
        <v>0</v>
      </c>
      <c r="AW103" s="25">
        <v>0</v>
      </c>
      <c r="AX103" s="67">
        <v>0</v>
      </c>
      <c r="AY103" s="25">
        <v>0</v>
      </c>
      <c r="AZ103" s="25">
        <f t="shared" si="47"/>
        <v>170040</v>
      </c>
      <c r="BA103" s="67">
        <v>0</v>
      </c>
      <c r="BB103" s="25">
        <v>0</v>
      </c>
      <c r="BC103" s="67">
        <v>0</v>
      </c>
      <c r="BD103" s="25">
        <v>0</v>
      </c>
      <c r="BE103" s="67">
        <v>0</v>
      </c>
      <c r="BF103" s="25">
        <v>0</v>
      </c>
      <c r="BG103" s="67">
        <v>0</v>
      </c>
      <c r="BH103" s="25">
        <v>0</v>
      </c>
      <c r="BI103" s="25">
        <f t="shared" si="48"/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f t="shared" si="40"/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f t="shared" si="41"/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68">
        <f t="shared" si="49"/>
        <v>0</v>
      </c>
      <c r="CL103" s="71">
        <f t="shared" si="50"/>
        <v>0</v>
      </c>
    </row>
    <row r="104" spans="1:90" ht="42" x14ac:dyDescent="0.35">
      <c r="A104" s="23">
        <v>13</v>
      </c>
      <c r="B104" s="78" t="s">
        <v>186</v>
      </c>
      <c r="C104" s="54">
        <f t="shared" si="42"/>
        <v>536110</v>
      </c>
      <c r="D104" s="79">
        <v>0</v>
      </c>
      <c r="E104" s="79">
        <v>0</v>
      </c>
      <c r="F104" s="66">
        <v>320</v>
      </c>
      <c r="G104" s="66">
        <v>169880</v>
      </c>
      <c r="H104" s="67">
        <f t="shared" si="43"/>
        <v>169880</v>
      </c>
      <c r="I104" s="26">
        <v>5</v>
      </c>
      <c r="J104" s="25">
        <v>0</v>
      </c>
      <c r="K104" s="25">
        <v>165200</v>
      </c>
      <c r="L104" s="68">
        <f t="shared" si="44"/>
        <v>165200</v>
      </c>
      <c r="M104" s="67">
        <v>0</v>
      </c>
      <c r="N104" s="67">
        <v>0</v>
      </c>
      <c r="O104" s="67">
        <v>0</v>
      </c>
      <c r="P104" s="67">
        <v>0</v>
      </c>
      <c r="Q104" s="28">
        <v>827900</v>
      </c>
      <c r="R104" s="28">
        <v>0</v>
      </c>
      <c r="S104" s="69">
        <v>0</v>
      </c>
      <c r="T104" s="28">
        <f t="shared" si="45"/>
        <v>0</v>
      </c>
      <c r="U104" s="28">
        <v>0</v>
      </c>
      <c r="V104" s="68">
        <f t="shared" si="51"/>
        <v>827900</v>
      </c>
      <c r="W104" s="25">
        <v>0</v>
      </c>
      <c r="X104" s="25">
        <v>0</v>
      </c>
      <c r="Y104" s="25">
        <v>0</v>
      </c>
      <c r="Z104" s="25">
        <v>0</v>
      </c>
      <c r="AA104" s="67">
        <v>0</v>
      </c>
      <c r="AB104" s="67">
        <v>0</v>
      </c>
      <c r="AC104" s="67">
        <v>0</v>
      </c>
      <c r="AD104" s="25">
        <f t="shared" si="46"/>
        <v>335080</v>
      </c>
      <c r="AE104" s="25">
        <v>0</v>
      </c>
      <c r="AF104" s="25">
        <v>0</v>
      </c>
      <c r="AG104" s="25">
        <v>0</v>
      </c>
      <c r="AH104" s="25">
        <v>0</v>
      </c>
      <c r="AI104" s="67">
        <v>0</v>
      </c>
      <c r="AJ104" s="25">
        <v>0</v>
      </c>
      <c r="AK104" s="67">
        <v>0</v>
      </c>
      <c r="AL104" s="25">
        <v>0</v>
      </c>
      <c r="AM104" s="23">
        <v>8</v>
      </c>
      <c r="AN104" s="28">
        <v>201030</v>
      </c>
      <c r="AO104" s="25">
        <v>0</v>
      </c>
      <c r="AP104" s="25">
        <v>0</v>
      </c>
      <c r="AQ104" s="25">
        <v>0</v>
      </c>
      <c r="AR104" s="70">
        <v>0</v>
      </c>
      <c r="AS104" s="70">
        <v>0</v>
      </c>
      <c r="AT104" s="25">
        <v>0</v>
      </c>
      <c r="AU104" s="25">
        <v>0</v>
      </c>
      <c r="AV104" s="67">
        <v>0</v>
      </c>
      <c r="AW104" s="25">
        <v>0</v>
      </c>
      <c r="AX104" s="67">
        <v>0</v>
      </c>
      <c r="AY104" s="25">
        <v>0</v>
      </c>
      <c r="AZ104" s="25">
        <f t="shared" si="47"/>
        <v>201030</v>
      </c>
      <c r="BA104" s="67">
        <v>0</v>
      </c>
      <c r="BB104" s="25">
        <v>0</v>
      </c>
      <c r="BC104" s="67">
        <v>0</v>
      </c>
      <c r="BD104" s="25">
        <v>0</v>
      </c>
      <c r="BE104" s="67">
        <v>0</v>
      </c>
      <c r="BF104" s="25">
        <v>0</v>
      </c>
      <c r="BG104" s="67">
        <v>0</v>
      </c>
      <c r="BH104" s="25">
        <v>0</v>
      </c>
      <c r="BI104" s="25">
        <f t="shared" si="48"/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f t="shared" si="40"/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f t="shared" si="41"/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68">
        <f t="shared" si="49"/>
        <v>0</v>
      </c>
      <c r="CL104" s="71">
        <f t="shared" si="50"/>
        <v>0</v>
      </c>
    </row>
    <row r="105" spans="1:90" ht="42" x14ac:dyDescent="0.35">
      <c r="A105" s="23">
        <v>14</v>
      </c>
      <c r="B105" s="78" t="s">
        <v>187</v>
      </c>
      <c r="C105" s="54">
        <f t="shared" si="42"/>
        <v>546070</v>
      </c>
      <c r="D105" s="79">
        <v>0</v>
      </c>
      <c r="E105" s="79">
        <v>0</v>
      </c>
      <c r="F105" s="66">
        <v>240</v>
      </c>
      <c r="G105" s="66">
        <v>132610</v>
      </c>
      <c r="H105" s="67">
        <f t="shared" si="43"/>
        <v>132610</v>
      </c>
      <c r="I105" s="26">
        <v>5</v>
      </c>
      <c r="J105" s="25">
        <v>0</v>
      </c>
      <c r="K105" s="25">
        <v>244800</v>
      </c>
      <c r="L105" s="68">
        <f t="shared" si="44"/>
        <v>244800</v>
      </c>
      <c r="M105" s="67">
        <v>0</v>
      </c>
      <c r="N105" s="67">
        <v>0</v>
      </c>
      <c r="O105" s="67">
        <v>0</v>
      </c>
      <c r="P105" s="67">
        <v>0</v>
      </c>
      <c r="Q105" s="28">
        <v>982700</v>
      </c>
      <c r="R105" s="28">
        <v>0</v>
      </c>
      <c r="S105" s="69">
        <v>0</v>
      </c>
      <c r="T105" s="28">
        <f t="shared" si="45"/>
        <v>0</v>
      </c>
      <c r="U105" s="28">
        <v>0</v>
      </c>
      <c r="V105" s="68">
        <f t="shared" si="51"/>
        <v>982700</v>
      </c>
      <c r="W105" s="25">
        <v>0</v>
      </c>
      <c r="X105" s="25">
        <v>0</v>
      </c>
      <c r="Y105" s="25">
        <v>0</v>
      </c>
      <c r="Z105" s="25">
        <v>0</v>
      </c>
      <c r="AA105" s="67">
        <v>0</v>
      </c>
      <c r="AB105" s="67">
        <v>0</v>
      </c>
      <c r="AC105" s="67">
        <v>0</v>
      </c>
      <c r="AD105" s="25">
        <f t="shared" si="46"/>
        <v>377410</v>
      </c>
      <c r="AE105" s="25">
        <v>0</v>
      </c>
      <c r="AF105" s="25">
        <v>0</v>
      </c>
      <c r="AG105" s="25">
        <v>0</v>
      </c>
      <c r="AH105" s="25">
        <v>0</v>
      </c>
      <c r="AI105" s="67">
        <v>0</v>
      </c>
      <c r="AJ105" s="25">
        <v>0</v>
      </c>
      <c r="AK105" s="67">
        <v>0</v>
      </c>
      <c r="AL105" s="25">
        <v>0</v>
      </c>
      <c r="AM105" s="23">
        <v>6</v>
      </c>
      <c r="AN105" s="28">
        <v>168660</v>
      </c>
      <c r="AO105" s="25">
        <v>0</v>
      </c>
      <c r="AP105" s="25">
        <v>0</v>
      </c>
      <c r="AQ105" s="25">
        <v>0</v>
      </c>
      <c r="AR105" s="70">
        <v>0</v>
      </c>
      <c r="AS105" s="70">
        <v>0</v>
      </c>
      <c r="AT105" s="25">
        <v>0</v>
      </c>
      <c r="AU105" s="25">
        <v>0</v>
      </c>
      <c r="AV105" s="67">
        <v>0</v>
      </c>
      <c r="AW105" s="25">
        <v>0</v>
      </c>
      <c r="AX105" s="67">
        <v>0</v>
      </c>
      <c r="AY105" s="25">
        <v>0</v>
      </c>
      <c r="AZ105" s="25">
        <f t="shared" si="47"/>
        <v>168660</v>
      </c>
      <c r="BA105" s="67">
        <v>0</v>
      </c>
      <c r="BB105" s="25">
        <v>0</v>
      </c>
      <c r="BC105" s="67">
        <v>0</v>
      </c>
      <c r="BD105" s="25">
        <v>0</v>
      </c>
      <c r="BE105" s="67">
        <v>0</v>
      </c>
      <c r="BF105" s="25">
        <v>0</v>
      </c>
      <c r="BG105" s="67">
        <v>0</v>
      </c>
      <c r="BH105" s="25">
        <v>0</v>
      </c>
      <c r="BI105" s="25">
        <f t="shared" si="48"/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f t="shared" si="40"/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>
        <v>0</v>
      </c>
      <c r="BY105" s="25">
        <f t="shared" si="41"/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68">
        <f t="shared" si="49"/>
        <v>0</v>
      </c>
      <c r="CL105" s="71">
        <f t="shared" si="50"/>
        <v>0</v>
      </c>
    </row>
    <row r="106" spans="1:90" ht="42" x14ac:dyDescent="0.35">
      <c r="A106" s="23">
        <v>15</v>
      </c>
      <c r="B106" s="78" t="s">
        <v>188</v>
      </c>
      <c r="C106" s="54">
        <f t="shared" si="42"/>
        <v>583660</v>
      </c>
      <c r="D106" s="79">
        <v>0</v>
      </c>
      <c r="E106" s="79">
        <v>0</v>
      </c>
      <c r="F106" s="66">
        <v>320</v>
      </c>
      <c r="G106" s="66">
        <v>176480</v>
      </c>
      <c r="H106" s="67">
        <f t="shared" si="43"/>
        <v>176480</v>
      </c>
      <c r="I106" s="26">
        <v>5</v>
      </c>
      <c r="J106" s="25">
        <v>0</v>
      </c>
      <c r="K106" s="25">
        <v>186200</v>
      </c>
      <c r="L106" s="68">
        <f t="shared" si="44"/>
        <v>186200</v>
      </c>
      <c r="M106" s="67">
        <v>0</v>
      </c>
      <c r="N106" s="67">
        <v>0</v>
      </c>
      <c r="O106" s="67">
        <v>0</v>
      </c>
      <c r="P106" s="67">
        <v>0</v>
      </c>
      <c r="Q106" s="28">
        <v>963600</v>
      </c>
      <c r="R106" s="28">
        <v>0</v>
      </c>
      <c r="S106" s="69">
        <v>0</v>
      </c>
      <c r="T106" s="28">
        <f t="shared" si="45"/>
        <v>0</v>
      </c>
      <c r="U106" s="28">
        <v>0</v>
      </c>
      <c r="V106" s="68">
        <f t="shared" si="51"/>
        <v>963600</v>
      </c>
      <c r="W106" s="25">
        <v>0</v>
      </c>
      <c r="X106" s="25">
        <v>0</v>
      </c>
      <c r="Y106" s="25">
        <v>0</v>
      </c>
      <c r="Z106" s="25">
        <v>0</v>
      </c>
      <c r="AA106" s="67">
        <v>0</v>
      </c>
      <c r="AB106" s="67">
        <v>0</v>
      </c>
      <c r="AC106" s="67">
        <v>0</v>
      </c>
      <c r="AD106" s="25">
        <f t="shared" si="46"/>
        <v>362680</v>
      </c>
      <c r="AE106" s="25">
        <v>0</v>
      </c>
      <c r="AF106" s="25">
        <v>0</v>
      </c>
      <c r="AG106" s="25">
        <v>0</v>
      </c>
      <c r="AH106" s="25">
        <v>0</v>
      </c>
      <c r="AI106" s="67">
        <v>0</v>
      </c>
      <c r="AJ106" s="25">
        <v>0</v>
      </c>
      <c r="AK106" s="67">
        <v>0</v>
      </c>
      <c r="AL106" s="25">
        <v>0</v>
      </c>
      <c r="AM106" s="23">
        <v>8</v>
      </c>
      <c r="AN106" s="28">
        <v>220980</v>
      </c>
      <c r="AO106" s="25">
        <v>0</v>
      </c>
      <c r="AP106" s="25">
        <v>0</v>
      </c>
      <c r="AQ106" s="25">
        <v>0</v>
      </c>
      <c r="AR106" s="70">
        <v>0</v>
      </c>
      <c r="AS106" s="70">
        <v>0</v>
      </c>
      <c r="AT106" s="25">
        <v>0</v>
      </c>
      <c r="AU106" s="25">
        <v>0</v>
      </c>
      <c r="AV106" s="67">
        <v>0</v>
      </c>
      <c r="AW106" s="25">
        <v>0</v>
      </c>
      <c r="AX106" s="67">
        <v>0</v>
      </c>
      <c r="AY106" s="25">
        <v>0</v>
      </c>
      <c r="AZ106" s="25">
        <f t="shared" si="47"/>
        <v>220980</v>
      </c>
      <c r="BA106" s="67">
        <v>0</v>
      </c>
      <c r="BB106" s="25">
        <v>0</v>
      </c>
      <c r="BC106" s="67">
        <v>0</v>
      </c>
      <c r="BD106" s="25">
        <v>0</v>
      </c>
      <c r="BE106" s="67">
        <v>0</v>
      </c>
      <c r="BF106" s="25">
        <v>0</v>
      </c>
      <c r="BG106" s="67">
        <v>0</v>
      </c>
      <c r="BH106" s="25">
        <v>0</v>
      </c>
      <c r="BI106" s="25">
        <f t="shared" si="48"/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f t="shared" si="40"/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f t="shared" si="41"/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68">
        <f t="shared" si="49"/>
        <v>0</v>
      </c>
      <c r="CL106" s="71">
        <f t="shared" si="50"/>
        <v>0</v>
      </c>
    </row>
    <row r="107" spans="1:90" ht="42" x14ac:dyDescent="0.35">
      <c r="A107" s="23">
        <v>16</v>
      </c>
      <c r="B107" s="78" t="s">
        <v>189</v>
      </c>
      <c r="C107" s="54">
        <f t="shared" si="42"/>
        <v>777400</v>
      </c>
      <c r="D107" s="79">
        <v>0</v>
      </c>
      <c r="E107" s="79">
        <v>0</v>
      </c>
      <c r="F107" s="66">
        <v>350</v>
      </c>
      <c r="G107" s="66">
        <v>279580</v>
      </c>
      <c r="H107" s="67">
        <f t="shared" si="43"/>
        <v>279580</v>
      </c>
      <c r="I107" s="26">
        <v>5</v>
      </c>
      <c r="J107" s="25">
        <v>0</v>
      </c>
      <c r="K107" s="25">
        <v>292600</v>
      </c>
      <c r="L107" s="68">
        <f t="shared" si="44"/>
        <v>292600</v>
      </c>
      <c r="M107" s="67">
        <v>0</v>
      </c>
      <c r="N107" s="67">
        <v>0</v>
      </c>
      <c r="O107" s="26">
        <v>2</v>
      </c>
      <c r="P107" s="67">
        <v>0</v>
      </c>
      <c r="Q107" s="28">
        <v>1198900</v>
      </c>
      <c r="R107" s="28">
        <v>1407900</v>
      </c>
      <c r="S107" s="69">
        <v>0</v>
      </c>
      <c r="T107" s="28">
        <f t="shared" si="45"/>
        <v>1407900</v>
      </c>
      <c r="U107" s="28">
        <v>0</v>
      </c>
      <c r="V107" s="68">
        <f t="shared" si="51"/>
        <v>2606800</v>
      </c>
      <c r="W107" s="25">
        <v>0</v>
      </c>
      <c r="X107" s="25">
        <v>0</v>
      </c>
      <c r="Y107" s="25">
        <v>0</v>
      </c>
      <c r="Z107" s="25">
        <v>0</v>
      </c>
      <c r="AA107" s="67">
        <v>0</v>
      </c>
      <c r="AB107" s="67">
        <v>0</v>
      </c>
      <c r="AC107" s="67">
        <v>0</v>
      </c>
      <c r="AD107" s="25">
        <f t="shared" si="46"/>
        <v>572180</v>
      </c>
      <c r="AE107" s="25">
        <v>0</v>
      </c>
      <c r="AF107" s="25">
        <v>0</v>
      </c>
      <c r="AG107" s="25">
        <v>0</v>
      </c>
      <c r="AH107" s="25">
        <v>0</v>
      </c>
      <c r="AI107" s="67">
        <v>0</v>
      </c>
      <c r="AJ107" s="25">
        <v>0</v>
      </c>
      <c r="AK107" s="67">
        <v>0</v>
      </c>
      <c r="AL107" s="25">
        <v>0</v>
      </c>
      <c r="AM107" s="23">
        <v>8</v>
      </c>
      <c r="AN107" s="28">
        <v>205220</v>
      </c>
      <c r="AO107" s="25">
        <v>0</v>
      </c>
      <c r="AP107" s="25">
        <v>0</v>
      </c>
      <c r="AQ107" s="25">
        <v>0</v>
      </c>
      <c r="AR107" s="70">
        <v>0</v>
      </c>
      <c r="AS107" s="70">
        <v>0</v>
      </c>
      <c r="AT107" s="25">
        <v>0</v>
      </c>
      <c r="AU107" s="25">
        <v>0</v>
      </c>
      <c r="AV107" s="67">
        <v>0</v>
      </c>
      <c r="AW107" s="25">
        <v>0</v>
      </c>
      <c r="AX107" s="67">
        <v>0</v>
      </c>
      <c r="AY107" s="25">
        <v>0</v>
      </c>
      <c r="AZ107" s="25">
        <f t="shared" si="47"/>
        <v>205220</v>
      </c>
      <c r="BA107" s="67">
        <v>0</v>
      </c>
      <c r="BB107" s="25">
        <v>0</v>
      </c>
      <c r="BC107" s="67">
        <v>0</v>
      </c>
      <c r="BD107" s="25">
        <v>0</v>
      </c>
      <c r="BE107" s="67">
        <v>0</v>
      </c>
      <c r="BF107" s="25">
        <v>0</v>
      </c>
      <c r="BG107" s="67">
        <v>0</v>
      </c>
      <c r="BH107" s="25">
        <v>0</v>
      </c>
      <c r="BI107" s="25">
        <f t="shared" si="48"/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f t="shared" si="40"/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f t="shared" si="41"/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68">
        <f t="shared" si="49"/>
        <v>0</v>
      </c>
      <c r="CL107" s="71">
        <f t="shared" si="50"/>
        <v>0</v>
      </c>
    </row>
    <row r="108" spans="1:90" ht="42" x14ac:dyDescent="0.35">
      <c r="A108" s="23">
        <v>17</v>
      </c>
      <c r="B108" s="78" t="s">
        <v>190</v>
      </c>
      <c r="C108" s="54">
        <f t="shared" si="42"/>
        <v>582960</v>
      </c>
      <c r="D108" s="79">
        <v>0</v>
      </c>
      <c r="E108" s="79">
        <v>0</v>
      </c>
      <c r="F108" s="66">
        <v>320</v>
      </c>
      <c r="G108" s="66">
        <v>172680</v>
      </c>
      <c r="H108" s="67">
        <f t="shared" si="43"/>
        <v>172680</v>
      </c>
      <c r="I108" s="26">
        <v>5</v>
      </c>
      <c r="J108" s="25">
        <v>0</v>
      </c>
      <c r="K108" s="25">
        <v>200000</v>
      </c>
      <c r="L108" s="68">
        <f t="shared" si="44"/>
        <v>200000</v>
      </c>
      <c r="M108" s="67">
        <v>0</v>
      </c>
      <c r="N108" s="67">
        <v>0</v>
      </c>
      <c r="O108" s="26">
        <v>1</v>
      </c>
      <c r="P108" s="67">
        <v>0</v>
      </c>
      <c r="Q108" s="28">
        <v>1281300</v>
      </c>
      <c r="R108" s="28">
        <v>1358000</v>
      </c>
      <c r="S108" s="69">
        <v>0</v>
      </c>
      <c r="T108" s="28">
        <f t="shared" si="45"/>
        <v>1358000</v>
      </c>
      <c r="U108" s="28">
        <v>0</v>
      </c>
      <c r="V108" s="68">
        <f t="shared" si="51"/>
        <v>2639300</v>
      </c>
      <c r="W108" s="25">
        <v>0</v>
      </c>
      <c r="X108" s="25">
        <v>0</v>
      </c>
      <c r="Y108" s="25">
        <v>0</v>
      </c>
      <c r="Z108" s="25">
        <v>0</v>
      </c>
      <c r="AA108" s="67">
        <v>0</v>
      </c>
      <c r="AB108" s="67">
        <v>0</v>
      </c>
      <c r="AC108" s="67">
        <v>0</v>
      </c>
      <c r="AD108" s="25">
        <f t="shared" si="46"/>
        <v>372680</v>
      </c>
      <c r="AE108" s="25">
        <v>0</v>
      </c>
      <c r="AF108" s="25">
        <v>0</v>
      </c>
      <c r="AG108" s="25">
        <v>0</v>
      </c>
      <c r="AH108" s="25">
        <v>0</v>
      </c>
      <c r="AI108" s="67">
        <v>0</v>
      </c>
      <c r="AJ108" s="25">
        <v>0</v>
      </c>
      <c r="AK108" s="67">
        <v>0</v>
      </c>
      <c r="AL108" s="25">
        <v>0</v>
      </c>
      <c r="AM108" s="23">
        <v>8</v>
      </c>
      <c r="AN108" s="28">
        <v>210280</v>
      </c>
      <c r="AO108" s="25">
        <v>0</v>
      </c>
      <c r="AP108" s="25">
        <v>0</v>
      </c>
      <c r="AQ108" s="25">
        <v>0</v>
      </c>
      <c r="AR108" s="70">
        <v>0</v>
      </c>
      <c r="AS108" s="70">
        <v>0</v>
      </c>
      <c r="AT108" s="25">
        <v>0</v>
      </c>
      <c r="AU108" s="25">
        <v>0</v>
      </c>
      <c r="AV108" s="67">
        <v>0</v>
      </c>
      <c r="AW108" s="25">
        <v>0</v>
      </c>
      <c r="AX108" s="67">
        <v>0</v>
      </c>
      <c r="AY108" s="25">
        <v>0</v>
      </c>
      <c r="AZ108" s="25">
        <f t="shared" si="47"/>
        <v>210280</v>
      </c>
      <c r="BA108" s="67">
        <v>0</v>
      </c>
      <c r="BB108" s="25">
        <v>0</v>
      </c>
      <c r="BC108" s="67">
        <v>0</v>
      </c>
      <c r="BD108" s="25">
        <v>0</v>
      </c>
      <c r="BE108" s="67">
        <v>0</v>
      </c>
      <c r="BF108" s="25">
        <v>0</v>
      </c>
      <c r="BG108" s="67">
        <v>0</v>
      </c>
      <c r="BH108" s="25">
        <v>0</v>
      </c>
      <c r="BI108" s="25">
        <f t="shared" si="48"/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f t="shared" si="40"/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>
        <v>0</v>
      </c>
      <c r="BY108" s="25">
        <f t="shared" si="41"/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68">
        <f t="shared" si="49"/>
        <v>0</v>
      </c>
      <c r="CL108" s="71">
        <f t="shared" si="50"/>
        <v>0</v>
      </c>
    </row>
    <row r="109" spans="1:90" ht="42" x14ac:dyDescent="0.35">
      <c r="A109" s="23">
        <v>18</v>
      </c>
      <c r="B109" s="78" t="s">
        <v>191</v>
      </c>
      <c r="C109" s="54">
        <f t="shared" si="42"/>
        <v>612630</v>
      </c>
      <c r="D109" s="79">
        <v>0</v>
      </c>
      <c r="E109" s="79">
        <v>0</v>
      </c>
      <c r="F109" s="66">
        <v>240</v>
      </c>
      <c r="G109" s="66">
        <v>131410</v>
      </c>
      <c r="H109" s="67">
        <f t="shared" si="43"/>
        <v>131410</v>
      </c>
      <c r="I109" s="26">
        <v>5</v>
      </c>
      <c r="J109" s="25">
        <v>0</v>
      </c>
      <c r="K109" s="25">
        <v>319400</v>
      </c>
      <c r="L109" s="68">
        <f t="shared" si="44"/>
        <v>319400</v>
      </c>
      <c r="M109" s="67">
        <v>0</v>
      </c>
      <c r="N109" s="67">
        <v>0</v>
      </c>
      <c r="O109" s="26">
        <v>1</v>
      </c>
      <c r="P109" s="67">
        <v>0</v>
      </c>
      <c r="Q109" s="28">
        <v>454900</v>
      </c>
      <c r="R109" s="28">
        <v>1358000</v>
      </c>
      <c r="S109" s="69">
        <v>0</v>
      </c>
      <c r="T109" s="28">
        <f t="shared" si="45"/>
        <v>1358000</v>
      </c>
      <c r="U109" s="28">
        <v>0</v>
      </c>
      <c r="V109" s="68">
        <f t="shared" si="51"/>
        <v>1812900</v>
      </c>
      <c r="W109" s="25">
        <v>0</v>
      </c>
      <c r="X109" s="25">
        <v>0</v>
      </c>
      <c r="Y109" s="25">
        <v>0</v>
      </c>
      <c r="Z109" s="25">
        <v>0</v>
      </c>
      <c r="AA109" s="67">
        <v>0</v>
      </c>
      <c r="AB109" s="67">
        <v>0</v>
      </c>
      <c r="AC109" s="67">
        <v>0</v>
      </c>
      <c r="AD109" s="25">
        <f t="shared" si="46"/>
        <v>450810</v>
      </c>
      <c r="AE109" s="25">
        <v>0</v>
      </c>
      <c r="AF109" s="25">
        <v>0</v>
      </c>
      <c r="AG109" s="25">
        <v>0</v>
      </c>
      <c r="AH109" s="25">
        <v>0</v>
      </c>
      <c r="AI109" s="67">
        <v>0</v>
      </c>
      <c r="AJ109" s="25">
        <v>0</v>
      </c>
      <c r="AK109" s="67">
        <v>0</v>
      </c>
      <c r="AL109" s="25">
        <v>0</v>
      </c>
      <c r="AM109" s="23">
        <v>6</v>
      </c>
      <c r="AN109" s="28">
        <v>161820</v>
      </c>
      <c r="AO109" s="25">
        <v>0</v>
      </c>
      <c r="AP109" s="25">
        <v>0</v>
      </c>
      <c r="AQ109" s="25">
        <v>0</v>
      </c>
      <c r="AR109" s="70">
        <v>0</v>
      </c>
      <c r="AS109" s="70">
        <v>0</v>
      </c>
      <c r="AT109" s="25">
        <v>0</v>
      </c>
      <c r="AU109" s="25">
        <v>0</v>
      </c>
      <c r="AV109" s="67">
        <v>0</v>
      </c>
      <c r="AW109" s="25">
        <v>0</v>
      </c>
      <c r="AX109" s="67">
        <v>0</v>
      </c>
      <c r="AY109" s="25">
        <v>0</v>
      </c>
      <c r="AZ109" s="25">
        <f t="shared" si="47"/>
        <v>161820</v>
      </c>
      <c r="BA109" s="67">
        <v>0</v>
      </c>
      <c r="BB109" s="25">
        <v>0</v>
      </c>
      <c r="BC109" s="67">
        <v>0</v>
      </c>
      <c r="BD109" s="25">
        <v>0</v>
      </c>
      <c r="BE109" s="67">
        <v>0</v>
      </c>
      <c r="BF109" s="25">
        <v>0</v>
      </c>
      <c r="BG109" s="67">
        <v>0</v>
      </c>
      <c r="BH109" s="25">
        <v>0</v>
      </c>
      <c r="BI109" s="25">
        <f t="shared" si="48"/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f t="shared" si="40"/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>
        <v>0</v>
      </c>
      <c r="BY109" s="25">
        <f t="shared" si="41"/>
        <v>0</v>
      </c>
      <c r="BZ109" s="25"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68">
        <f t="shared" si="49"/>
        <v>0</v>
      </c>
      <c r="CL109" s="71">
        <f t="shared" si="50"/>
        <v>0</v>
      </c>
    </row>
    <row r="110" spans="1:90" ht="42" x14ac:dyDescent="0.35">
      <c r="A110" s="23">
        <v>19</v>
      </c>
      <c r="B110" s="78" t="s">
        <v>192</v>
      </c>
      <c r="C110" s="54">
        <f t="shared" si="42"/>
        <v>640500</v>
      </c>
      <c r="D110" s="79">
        <v>0</v>
      </c>
      <c r="E110" s="79">
        <v>0</v>
      </c>
      <c r="F110" s="66">
        <v>240</v>
      </c>
      <c r="G110" s="66">
        <v>130610</v>
      </c>
      <c r="H110" s="67">
        <f t="shared" si="43"/>
        <v>130610</v>
      </c>
      <c r="I110" s="26">
        <v>5</v>
      </c>
      <c r="J110" s="25">
        <v>0</v>
      </c>
      <c r="K110" s="25">
        <v>349200</v>
      </c>
      <c r="L110" s="68">
        <f t="shared" si="44"/>
        <v>349200</v>
      </c>
      <c r="M110" s="67">
        <v>0</v>
      </c>
      <c r="N110" s="67">
        <v>0</v>
      </c>
      <c r="O110" s="26">
        <v>1</v>
      </c>
      <c r="P110" s="67">
        <v>0</v>
      </c>
      <c r="Q110" s="28">
        <v>1135900</v>
      </c>
      <c r="R110" s="28">
        <v>34900</v>
      </c>
      <c r="S110" s="69">
        <v>0</v>
      </c>
      <c r="T110" s="28">
        <f t="shared" si="45"/>
        <v>34900</v>
      </c>
      <c r="U110" s="28">
        <v>0</v>
      </c>
      <c r="V110" s="68">
        <f t="shared" si="51"/>
        <v>1170800</v>
      </c>
      <c r="W110" s="25">
        <v>0</v>
      </c>
      <c r="X110" s="25">
        <v>0</v>
      </c>
      <c r="Y110" s="25">
        <v>0</v>
      </c>
      <c r="Z110" s="25">
        <v>0</v>
      </c>
      <c r="AA110" s="67">
        <v>0</v>
      </c>
      <c r="AB110" s="67">
        <v>0</v>
      </c>
      <c r="AC110" s="67">
        <v>0</v>
      </c>
      <c r="AD110" s="25">
        <f t="shared" si="46"/>
        <v>479810</v>
      </c>
      <c r="AE110" s="25">
        <v>0</v>
      </c>
      <c r="AF110" s="25">
        <v>0</v>
      </c>
      <c r="AG110" s="25">
        <v>0</v>
      </c>
      <c r="AH110" s="25">
        <v>0</v>
      </c>
      <c r="AI110" s="67">
        <v>0</v>
      </c>
      <c r="AJ110" s="25">
        <v>0</v>
      </c>
      <c r="AK110" s="67">
        <v>0</v>
      </c>
      <c r="AL110" s="25">
        <v>0</v>
      </c>
      <c r="AM110" s="23">
        <v>6</v>
      </c>
      <c r="AN110" s="28">
        <v>160690</v>
      </c>
      <c r="AO110" s="25">
        <v>0</v>
      </c>
      <c r="AP110" s="25">
        <v>0</v>
      </c>
      <c r="AQ110" s="25">
        <v>0</v>
      </c>
      <c r="AR110" s="70">
        <v>0</v>
      </c>
      <c r="AS110" s="70">
        <v>0</v>
      </c>
      <c r="AT110" s="25">
        <v>0</v>
      </c>
      <c r="AU110" s="25">
        <v>0</v>
      </c>
      <c r="AV110" s="67">
        <v>0</v>
      </c>
      <c r="AW110" s="25">
        <v>0</v>
      </c>
      <c r="AX110" s="67">
        <v>0</v>
      </c>
      <c r="AY110" s="25">
        <v>0</v>
      </c>
      <c r="AZ110" s="25">
        <f t="shared" si="47"/>
        <v>160690</v>
      </c>
      <c r="BA110" s="67">
        <v>0</v>
      </c>
      <c r="BB110" s="25">
        <v>0</v>
      </c>
      <c r="BC110" s="67">
        <v>0</v>
      </c>
      <c r="BD110" s="25">
        <v>0</v>
      </c>
      <c r="BE110" s="67">
        <v>0</v>
      </c>
      <c r="BF110" s="25">
        <v>0</v>
      </c>
      <c r="BG110" s="67">
        <v>0</v>
      </c>
      <c r="BH110" s="25">
        <v>0</v>
      </c>
      <c r="BI110" s="25">
        <f t="shared" si="48"/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f t="shared" si="40"/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>
        <v>0</v>
      </c>
      <c r="BY110" s="25">
        <f t="shared" si="41"/>
        <v>0</v>
      </c>
      <c r="BZ110" s="25"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68">
        <f t="shared" si="49"/>
        <v>0</v>
      </c>
      <c r="CL110" s="71">
        <f t="shared" si="50"/>
        <v>0</v>
      </c>
    </row>
    <row r="111" spans="1:90" ht="42" x14ac:dyDescent="0.35">
      <c r="A111" s="23">
        <v>20</v>
      </c>
      <c r="B111" s="78" t="s">
        <v>193</v>
      </c>
      <c r="C111" s="54">
        <f t="shared" si="42"/>
        <v>731650</v>
      </c>
      <c r="D111" s="79">
        <v>0</v>
      </c>
      <c r="E111" s="79">
        <v>0</v>
      </c>
      <c r="F111" s="66">
        <v>320</v>
      </c>
      <c r="G111" s="66">
        <v>178680</v>
      </c>
      <c r="H111" s="67">
        <f t="shared" si="43"/>
        <v>178680</v>
      </c>
      <c r="I111" s="26">
        <v>5</v>
      </c>
      <c r="J111" s="25">
        <v>0</v>
      </c>
      <c r="K111" s="25">
        <v>318400</v>
      </c>
      <c r="L111" s="68">
        <f t="shared" si="44"/>
        <v>318400</v>
      </c>
      <c r="M111" s="67">
        <v>0</v>
      </c>
      <c r="N111" s="67">
        <v>0</v>
      </c>
      <c r="O111" s="26">
        <v>2</v>
      </c>
      <c r="P111" s="67">
        <v>0</v>
      </c>
      <c r="Q111" s="28">
        <v>1086200</v>
      </c>
      <c r="R111" s="28">
        <v>1382100</v>
      </c>
      <c r="S111" s="69">
        <v>0</v>
      </c>
      <c r="T111" s="28">
        <f t="shared" si="45"/>
        <v>1382100</v>
      </c>
      <c r="U111" s="28">
        <v>0</v>
      </c>
      <c r="V111" s="68">
        <f t="shared" si="51"/>
        <v>2468300</v>
      </c>
      <c r="W111" s="25">
        <v>0</v>
      </c>
      <c r="X111" s="25">
        <v>0</v>
      </c>
      <c r="Y111" s="25">
        <v>0</v>
      </c>
      <c r="Z111" s="25">
        <v>0</v>
      </c>
      <c r="AA111" s="67">
        <v>0</v>
      </c>
      <c r="AB111" s="67">
        <v>0</v>
      </c>
      <c r="AC111" s="67">
        <v>0</v>
      </c>
      <c r="AD111" s="25">
        <f t="shared" si="46"/>
        <v>497080</v>
      </c>
      <c r="AE111" s="25">
        <v>0</v>
      </c>
      <c r="AF111" s="25">
        <v>0</v>
      </c>
      <c r="AG111" s="25">
        <v>0</v>
      </c>
      <c r="AH111" s="25">
        <v>0</v>
      </c>
      <c r="AI111" s="67">
        <v>0</v>
      </c>
      <c r="AJ111" s="25">
        <v>0</v>
      </c>
      <c r="AK111" s="67">
        <v>0</v>
      </c>
      <c r="AL111" s="25">
        <v>0</v>
      </c>
      <c r="AM111" s="23">
        <v>8</v>
      </c>
      <c r="AN111" s="28">
        <v>234570</v>
      </c>
      <c r="AO111" s="25">
        <v>0</v>
      </c>
      <c r="AP111" s="25">
        <v>0</v>
      </c>
      <c r="AQ111" s="25">
        <v>0</v>
      </c>
      <c r="AR111" s="70">
        <v>0</v>
      </c>
      <c r="AS111" s="70">
        <v>0</v>
      </c>
      <c r="AT111" s="25">
        <v>0</v>
      </c>
      <c r="AU111" s="25">
        <v>0</v>
      </c>
      <c r="AV111" s="67">
        <v>0</v>
      </c>
      <c r="AW111" s="25">
        <v>0</v>
      </c>
      <c r="AX111" s="67">
        <v>0</v>
      </c>
      <c r="AY111" s="25">
        <v>0</v>
      </c>
      <c r="AZ111" s="25">
        <f t="shared" si="47"/>
        <v>234570</v>
      </c>
      <c r="BA111" s="67">
        <v>0</v>
      </c>
      <c r="BB111" s="25">
        <v>0</v>
      </c>
      <c r="BC111" s="67">
        <v>0</v>
      </c>
      <c r="BD111" s="25">
        <v>0</v>
      </c>
      <c r="BE111" s="67">
        <v>0</v>
      </c>
      <c r="BF111" s="25">
        <v>0</v>
      </c>
      <c r="BG111" s="67">
        <v>0</v>
      </c>
      <c r="BH111" s="25">
        <v>0</v>
      </c>
      <c r="BI111" s="25">
        <f>+BB111+BD111+BF111+BH111</f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f t="shared" si="40"/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>
        <v>0</v>
      </c>
      <c r="BY111" s="25">
        <f t="shared" si="41"/>
        <v>0</v>
      </c>
      <c r="BZ111" s="25">
        <v>0</v>
      </c>
      <c r="CA111" s="25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68">
        <f t="shared" si="49"/>
        <v>0</v>
      </c>
      <c r="CL111" s="71">
        <f t="shared" si="50"/>
        <v>0</v>
      </c>
    </row>
  </sheetData>
  <mergeCells count="147">
    <mergeCell ref="A1:AD1"/>
    <mergeCell ref="A2:AD2"/>
    <mergeCell ref="A4:B10"/>
    <mergeCell ref="C4:C10"/>
    <mergeCell ref="D4:AD4"/>
    <mergeCell ref="AE4:AZ4"/>
    <mergeCell ref="AR5:AS5"/>
    <mergeCell ref="AT5:AU5"/>
    <mergeCell ref="AV5:AW5"/>
    <mergeCell ref="AX5:AY5"/>
    <mergeCell ref="BA4:BI4"/>
    <mergeCell ref="BJ4:CL4"/>
    <mergeCell ref="D5:AC5"/>
    <mergeCell ref="AD5:AD10"/>
    <mergeCell ref="AE5:AF5"/>
    <mergeCell ref="AG5:AH5"/>
    <mergeCell ref="AI5:AJ5"/>
    <mergeCell ref="AK5:AL5"/>
    <mergeCell ref="AM5:AN5"/>
    <mergeCell ref="AO5:AQ5"/>
    <mergeCell ref="BJ5:BY5"/>
    <mergeCell ref="BZ5:CK5"/>
    <mergeCell ref="CL5:CL10"/>
    <mergeCell ref="D6:H6"/>
    <mergeCell ref="I6:L7"/>
    <mergeCell ref="M6:Z6"/>
    <mergeCell ref="AA6:AC6"/>
    <mergeCell ref="AE6:AF7"/>
    <mergeCell ref="AG6:AH7"/>
    <mergeCell ref="AI6:AJ7"/>
    <mergeCell ref="AZ5:AZ10"/>
    <mergeCell ref="BA5:BB5"/>
    <mergeCell ref="BC5:BD5"/>
    <mergeCell ref="BE5:BF5"/>
    <mergeCell ref="BG5:BH5"/>
    <mergeCell ref="BI5:BI10"/>
    <mergeCell ref="BD8:BD10"/>
    <mergeCell ref="BE8:BE10"/>
    <mergeCell ref="BF8:BF10"/>
    <mergeCell ref="BG8:BG10"/>
    <mergeCell ref="BR6:BY7"/>
    <mergeCell ref="BZ6:CK7"/>
    <mergeCell ref="D7:H7"/>
    <mergeCell ref="M7:V7"/>
    <mergeCell ref="W7:Z7"/>
    <mergeCell ref="AA7:AC7"/>
    <mergeCell ref="AX6:AY7"/>
    <mergeCell ref="BA6:BB7"/>
    <mergeCell ref="BC6:BD7"/>
    <mergeCell ref="BE6:BF7"/>
    <mergeCell ref="BG6:BH7"/>
    <mergeCell ref="BJ6:BQ7"/>
    <mergeCell ref="AK6:AL7"/>
    <mergeCell ref="AM6:AN7"/>
    <mergeCell ref="AO6:AQ7"/>
    <mergeCell ref="AR6:AS7"/>
    <mergeCell ref="AT6:AU7"/>
    <mergeCell ref="AV6:AW7"/>
    <mergeCell ref="H8:H10"/>
    <mergeCell ref="J8:K8"/>
    <mergeCell ref="L8:L10"/>
    <mergeCell ref="M8:P8"/>
    <mergeCell ref="Q8:U8"/>
    <mergeCell ref="V8:V10"/>
    <mergeCell ref="O9:O10"/>
    <mergeCell ref="P9:P10"/>
    <mergeCell ref="Q9:Q10"/>
    <mergeCell ref="R9:T9"/>
    <mergeCell ref="CH8:CK8"/>
    <mergeCell ref="D9:D10"/>
    <mergeCell ref="E9:E10"/>
    <mergeCell ref="F9:F10"/>
    <mergeCell ref="G9:G10"/>
    <mergeCell ref="I9:I10"/>
    <mergeCell ref="J9:J10"/>
    <mergeCell ref="K9:K10"/>
    <mergeCell ref="M9:M10"/>
    <mergeCell ref="N9:N10"/>
    <mergeCell ref="BH8:BH10"/>
    <mergeCell ref="BJ8:BN8"/>
    <mergeCell ref="BO8:BQ8"/>
    <mergeCell ref="BR8:BV8"/>
    <mergeCell ref="BW8:BY8"/>
    <mergeCell ref="BZ8:CG8"/>
    <mergeCell ref="BK9:BK10"/>
    <mergeCell ref="BL9:BL10"/>
    <mergeCell ref="BM9:BM10"/>
    <mergeCell ref="BN9:BN10"/>
    <mergeCell ref="W8:Y8"/>
    <mergeCell ref="AA8:AB8"/>
    <mergeCell ref="AO8:AP8"/>
    <mergeCell ref="BA8:BA10"/>
    <mergeCell ref="AH9:AH10"/>
    <mergeCell ref="AI9:AI10"/>
    <mergeCell ref="AJ9:AJ10"/>
    <mergeCell ref="AK9:AK10"/>
    <mergeCell ref="AL9:AL10"/>
    <mergeCell ref="AM9:AM10"/>
    <mergeCell ref="U9:U10"/>
    <mergeCell ref="W9:W10"/>
    <mergeCell ref="X9:X10"/>
    <mergeCell ref="Y9:Y10"/>
    <mergeCell ref="Z9:Z10"/>
    <mergeCell ref="AA9:AA10"/>
    <mergeCell ref="AB9:AB10"/>
    <mergeCell ref="AC9:AC10"/>
    <mergeCell ref="AE9:AE10"/>
    <mergeCell ref="AG9:AG10"/>
    <mergeCell ref="BT9:BT10"/>
    <mergeCell ref="AU9:AU10"/>
    <mergeCell ref="AV9:AV10"/>
    <mergeCell ref="AW9:AW10"/>
    <mergeCell ref="AX9:AX10"/>
    <mergeCell ref="AY9:AY10"/>
    <mergeCell ref="BJ9:BJ10"/>
    <mergeCell ref="AN9:AN10"/>
    <mergeCell ref="AP9:AP10"/>
    <mergeCell ref="AQ9:AQ10"/>
    <mergeCell ref="AR9:AR10"/>
    <mergeCell ref="AS9:AS10"/>
    <mergeCell ref="AT9:AT10"/>
    <mergeCell ref="BB8:BB10"/>
    <mergeCell ref="BC8:BC10"/>
    <mergeCell ref="A91:B91"/>
    <mergeCell ref="CG9:CG10"/>
    <mergeCell ref="CH9:CH10"/>
    <mergeCell ref="CI9:CI10"/>
    <mergeCell ref="CJ9:CJ10"/>
    <mergeCell ref="CK9:CK10"/>
    <mergeCell ref="A11:B11"/>
    <mergeCell ref="CA9:CA10"/>
    <mergeCell ref="CB9:CB10"/>
    <mergeCell ref="CC9:CC10"/>
    <mergeCell ref="CD9:CD10"/>
    <mergeCell ref="CE9:CE10"/>
    <mergeCell ref="CF9:CF10"/>
    <mergeCell ref="BU9:BU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S9:BS10"/>
  </mergeCells>
  <pageMargins left="0.23622047244094491" right="0.23622047244094491" top="0.55118110236220474" bottom="0.55118110236220474" header="0.31496062992125984" footer="0.31496062992125984"/>
  <pageSetup paperSize="9" scale="34" fitToHeight="0" orientation="landscape" verticalDpi="0" r:id="rId1"/>
  <rowBreaks count="2" manualBreakCount="2">
    <brk id="55" max="89" man="1"/>
    <brk id="90" max="89" man="1"/>
  </rowBreaks>
  <colBreaks count="3" manualBreakCount="3">
    <brk id="30" max="89" man="1"/>
    <brk id="47" max="89" man="1"/>
    <brk id="77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รวมทุกแผนงาน (จังหวัด)</vt:lpstr>
      <vt:lpstr>แผนงานเกษตร</vt:lpstr>
      <vt:lpstr>แผนงานฐานราก</vt:lpstr>
      <vt:lpstr>แผนงานสังคม</vt:lpstr>
      <vt:lpstr>แผนงานเกษตร!Print_Area</vt:lpstr>
      <vt:lpstr>แผนงานฐานราก!Print_Area</vt:lpstr>
      <vt:lpstr>แผนงานสังคม!Print_Area</vt:lpstr>
      <vt:lpstr>'รวมทุกแผนงาน (จังหวัด)'!Print_Area</vt:lpstr>
      <vt:lpstr>แผนงานเกษตร!Print_Titles</vt:lpstr>
      <vt:lpstr>แผนงานฐานราก!Print_Titles</vt:lpstr>
      <vt:lpstr>แผนงานสังคม!Print_Titles</vt:lpstr>
      <vt:lpstr>'รวมทุกแผนงาน (จังหวัด)'!Print_Titles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Budgeting-CPD38</dc:creator>
  <cp:lastModifiedBy>วรรษชล เกิดบ้านตะเคียน</cp:lastModifiedBy>
  <cp:lastPrinted>2024-05-24T07:48:37Z</cp:lastPrinted>
  <dcterms:created xsi:type="dcterms:W3CDTF">2022-10-18T04:01:25Z</dcterms:created>
  <dcterms:modified xsi:type="dcterms:W3CDTF">2024-05-24T09:03:52Z</dcterms:modified>
</cp:coreProperties>
</file>